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/>
  <bookViews>
    <workbookView xWindow="14025" yWindow="300" windowWidth="14700" windowHeight="11400" tabRatio="532" activeTab="1"/>
  </bookViews>
  <sheets>
    <sheet name="Cronograma" sheetId="59" r:id="rId1"/>
    <sheet name="Planilha orçamentária" sheetId="53" r:id="rId2"/>
  </sheets>
  <definedNames>
    <definedName name="__esc15" localSheetId="0">#REF!</definedName>
    <definedName name="__esc15">#REF!</definedName>
    <definedName name="__esc4" localSheetId="0">#REF!</definedName>
    <definedName name="__esc4">#REF!</definedName>
    <definedName name="__esc6" localSheetId="0">#REF!</definedName>
    <definedName name="__esc6">#REF!</definedName>
    <definedName name="_01.01">"$Plan1.$#REF!$#REF!:$#REF!$#REF!"</definedName>
    <definedName name="_esc15" localSheetId="0">#REF!</definedName>
    <definedName name="_esc15">#REF!</definedName>
    <definedName name="_esc4" localSheetId="0">#REF!</definedName>
    <definedName name="_esc4">#REF!</definedName>
    <definedName name="_esc6" localSheetId="0">#REF!</definedName>
    <definedName name="_esc6">#REF!</definedName>
    <definedName name="_xlnm._FilterDatabase" localSheetId="0" hidden="1">Cronograma!$C$12:$D$19</definedName>
    <definedName name="_xlnm._FilterDatabase" localSheetId="1" hidden="1">'Planilha orçamentária'!$A$6:$F$591</definedName>
    <definedName name="_Regression_Int" localSheetId="0" hidden="1">1</definedName>
    <definedName name="_Regression_Int" localSheetId="1" hidden="1">1</definedName>
    <definedName name="_xlnm.Print_Area" localSheetId="0">Cronograma!$A$1:$M$26</definedName>
    <definedName name="Área_impressão_IM" localSheetId="0">Cronograma!$C$1:$D$21</definedName>
    <definedName name="Área_impressão_IM" localSheetId="1">'Planilha orçamentária'!$B$1:$F$404</definedName>
    <definedName name="Asf" localSheetId="0">#REF!</definedName>
    <definedName name="Asf">#REF!</definedName>
    <definedName name="_xlnm.Database" localSheetId="0">#REF!</definedName>
    <definedName name="_xlnm.Database">#REF!</definedName>
    <definedName name="Cim" localSheetId="0">#REF!</definedName>
    <definedName name="Cim">#REF!</definedName>
    <definedName name="FoFo" localSheetId="0">#REF!</definedName>
    <definedName name="FoFo">#REF!</definedName>
    <definedName name="_xlnm.Recorder" localSheetId="0">#REF!</definedName>
    <definedName name="_xlnm.Recorder">#REF!</definedName>
    <definedName name="MBV" localSheetId="0">#REF!</definedName>
    <definedName name="MBV">#REF!</definedName>
    <definedName name="Par" localSheetId="0">#REF!</definedName>
    <definedName name="Par">#REF!</definedName>
    <definedName name="PVC" localSheetId="0">#REF!</definedName>
    <definedName name="PVC">#REF!</definedName>
    <definedName name="_xlnm.Print_Titles" localSheetId="0">Cronograma!$1:$7</definedName>
    <definedName name="VTE" localSheetId="0">#REF!</definedName>
    <definedName name="VTE">#REF!</definedName>
  </definedNames>
  <calcPr calcId="144525" iterate="1"/>
</workbook>
</file>

<file path=xl/calcChain.xml><?xml version="1.0" encoding="utf-8"?>
<calcChain xmlns="http://schemas.openxmlformats.org/spreadsheetml/2006/main">
  <c r="F421" i="53" l="1"/>
  <c r="F422" i="53"/>
  <c r="F423" i="53"/>
  <c r="F396" i="53" l="1"/>
  <c r="F243" i="53" l="1"/>
  <c r="F242" i="53"/>
  <c r="F280" i="53"/>
  <c r="F292" i="53"/>
  <c r="F231" i="53"/>
  <c r="F274" i="53" l="1"/>
  <c r="F286" i="53"/>
  <c r="F283" i="53"/>
  <c r="F275" i="53"/>
  <c r="F241" i="53"/>
  <c r="F277" i="53"/>
  <c r="F284" i="53"/>
  <c r="F285" i="53"/>
  <c r="F276" i="53"/>
  <c r="F281" i="53" l="1"/>
  <c r="F237" i="53" l="1"/>
  <c r="F152" i="53" l="1"/>
  <c r="F232" i="53" l="1"/>
  <c r="F197" i="53"/>
  <c r="F154" i="53" l="1"/>
  <c r="F179" i="53"/>
  <c r="F145" i="53" l="1"/>
  <c r="F146" i="53"/>
  <c r="F134" i="53"/>
  <c r="F165" i="53"/>
  <c r="F112" i="53" l="1"/>
  <c r="F95" i="53"/>
  <c r="F96" i="53"/>
  <c r="F101" i="53"/>
  <c r="F104" i="53"/>
  <c r="F147" i="53"/>
  <c r="F93" i="53"/>
  <c r="F103" i="53"/>
  <c r="F119" i="53"/>
  <c r="F94" i="53"/>
  <c r="F99" i="53"/>
  <c r="F109" i="53"/>
  <c r="F102" i="53"/>
  <c r="F136" i="53" l="1"/>
  <c r="F111" i="53"/>
  <c r="F118" i="53"/>
  <c r="F110" i="53"/>
  <c r="F98" i="53"/>
  <c r="F150" i="53"/>
  <c r="F220" i="53"/>
  <c r="F113" i="53"/>
  <c r="F117" i="53"/>
  <c r="F105" i="53"/>
  <c r="F100" i="53"/>
  <c r="F219" i="53"/>
  <c r="F114" i="53"/>
  <c r="F149" i="53"/>
  <c r="F106" i="53"/>
  <c r="F115" i="53"/>
  <c r="F116" i="53" l="1"/>
  <c r="F108" i="53" l="1"/>
  <c r="F72" i="53" l="1"/>
  <c r="F238" i="53" l="1"/>
  <c r="F178" i="53"/>
  <c r="F180" i="53"/>
  <c r="F84" i="53" l="1"/>
  <c r="F71" i="53"/>
  <c r="F66" i="53"/>
  <c r="F70" i="53"/>
  <c r="F67" i="53"/>
  <c r="F69" i="53"/>
  <c r="F46" i="53"/>
  <c r="F45" i="53" l="1"/>
  <c r="F36" i="53"/>
  <c r="F33" i="53" l="1"/>
  <c r="F68" i="53"/>
  <c r="F97" i="53" l="1"/>
  <c r="F83" i="53" l="1"/>
  <c r="F107" i="53" l="1"/>
  <c r="F28" i="53" l="1"/>
  <c r="F12" i="53" l="1"/>
  <c r="F15" i="53"/>
  <c r="F11" i="53"/>
  <c r="F14" i="53"/>
  <c r="F13" i="53" l="1"/>
  <c r="F209" i="53" l="1"/>
  <c r="F244" i="53" l="1"/>
  <c r="F246" i="53"/>
  <c r="F92" i="53"/>
  <c r="N19" i="59" l="1"/>
  <c r="F319" i="53" l="1"/>
  <c r="F393" i="53"/>
  <c r="F378" i="53"/>
  <c r="F389" i="53"/>
  <c r="F402" i="53"/>
  <c r="F425" i="53"/>
  <c r="F377" i="53"/>
  <c r="F320" i="53"/>
  <c r="F403" i="53"/>
  <c r="F404" i="53"/>
  <c r="F18" i="53" l="1"/>
  <c r="F225" i="53" l="1"/>
  <c r="F58" i="53"/>
  <c r="F57" i="53"/>
  <c r="F181" i="53"/>
  <c r="F177" i="53"/>
  <c r="F161" i="53"/>
  <c r="F207" i="53"/>
  <c r="F222" i="53"/>
  <c r="F176" i="53" l="1"/>
  <c r="F166" i="53"/>
  <c r="F233" i="53"/>
  <c r="F27" i="53"/>
  <c r="F167" i="53"/>
  <c r="F265" i="53" l="1"/>
  <c r="F424" i="53"/>
  <c r="F304" i="53"/>
  <c r="F324" i="53"/>
  <c r="F388" i="53"/>
  <c r="F267" i="53"/>
  <c r="F279" i="53"/>
  <c r="F386" i="53"/>
  <c r="F391" i="53"/>
  <c r="F295" i="53"/>
  <c r="F296" i="53"/>
  <c r="F297" i="53"/>
  <c r="F298" i="53"/>
  <c r="F307" i="53"/>
  <c r="F309" i="53"/>
  <c r="F314" i="53"/>
  <c r="F318" i="53"/>
  <c r="F322" i="53"/>
  <c r="F333" i="53"/>
  <c r="F325" i="53"/>
  <c r="F334" i="53"/>
  <c r="F340" i="53"/>
  <c r="F343" i="53"/>
  <c r="F345" i="53"/>
  <c r="F348" i="53"/>
  <c r="F353" i="53"/>
  <c r="F354" i="53"/>
  <c r="F356" i="53"/>
  <c r="F359" i="53"/>
  <c r="F361" i="53"/>
  <c r="F362" i="53"/>
  <c r="F397" i="53"/>
  <c r="F400" i="53"/>
  <c r="F405" i="53"/>
  <c r="F407" i="53"/>
  <c r="F408" i="53"/>
  <c r="F413" i="53"/>
  <c r="F347" i="53"/>
  <c r="F315" i="53"/>
  <c r="F344" i="53"/>
  <c r="F266" i="53"/>
  <c r="F373" i="53"/>
  <c r="F346" i="53"/>
  <c r="F263" i="53"/>
  <c r="F262" i="53"/>
  <c r="F270" i="53"/>
  <c r="F271" i="53"/>
  <c r="F291" i="53"/>
  <c r="F294" i="53"/>
  <c r="F306" i="53"/>
  <c r="F308" i="53"/>
  <c r="F310" i="53"/>
  <c r="F313" i="53"/>
  <c r="F323" i="53"/>
  <c r="F330" i="53"/>
  <c r="F336" i="53"/>
  <c r="F339" i="53"/>
  <c r="F351" i="53"/>
  <c r="F358" i="53"/>
  <c r="F363" i="53"/>
  <c r="F364" i="53"/>
  <c r="F366" i="53"/>
  <c r="F371" i="53"/>
  <c r="F376" i="53"/>
  <c r="F383" i="53"/>
  <c r="F399" i="53"/>
  <c r="F414" i="53"/>
  <c r="F418" i="53"/>
  <c r="F417" i="53"/>
  <c r="F419" i="53"/>
  <c r="F312" i="53"/>
  <c r="F273" i="53"/>
  <c r="F288" i="53"/>
  <c r="F300" i="53"/>
  <c r="F301" i="53"/>
  <c r="F316" i="53"/>
  <c r="F321" i="53"/>
  <c r="F332" i="53"/>
  <c r="F337" i="53"/>
  <c r="F338" i="53"/>
  <c r="F352" i="53"/>
  <c r="F357" i="53"/>
  <c r="F360" i="53"/>
  <c r="F368" i="53"/>
  <c r="F369" i="53"/>
  <c r="F372" i="53"/>
  <c r="F375" i="53"/>
  <c r="F385" i="53"/>
  <c r="F387" i="53"/>
  <c r="F390" i="53"/>
  <c r="F392" i="53"/>
  <c r="F401" i="53"/>
  <c r="F406" i="53"/>
  <c r="F412" i="53"/>
  <c r="F410" i="53"/>
  <c r="F415" i="53"/>
  <c r="F426" i="53"/>
  <c r="F409" i="53"/>
  <c r="F380" i="53"/>
  <c r="F350" i="53"/>
  <c r="F268" i="53"/>
  <c r="F264" i="53"/>
  <c r="F269" i="53"/>
  <c r="F282" i="53"/>
  <c r="F287" i="53"/>
  <c r="F289" i="53"/>
  <c r="F290" i="53"/>
  <c r="F293" i="53"/>
  <c r="F299" i="53"/>
  <c r="F303" i="53"/>
  <c r="F305" i="53"/>
  <c r="F311" i="53"/>
  <c r="F317" i="53"/>
  <c r="F331" i="53"/>
  <c r="F341" i="53"/>
  <c r="F342" i="53"/>
  <c r="F349" i="53"/>
  <c r="F355" i="53"/>
  <c r="F367" i="53"/>
  <c r="F365" i="53"/>
  <c r="F370" i="53"/>
  <c r="F374" i="53"/>
  <c r="F381" i="53"/>
  <c r="F382" i="53"/>
  <c r="F384" i="53"/>
  <c r="F278" i="53"/>
  <c r="F398" i="53"/>
  <c r="F416" i="53"/>
  <c r="F420" i="53"/>
  <c r="F411" i="53"/>
  <c r="F379" i="53"/>
  <c r="F272" i="53"/>
  <c r="F53" i="53" l="1"/>
  <c r="F51" i="53"/>
  <c r="F175" i="53"/>
  <c r="F239" i="53"/>
  <c r="F155" i="53"/>
  <c r="F74" i="53"/>
  <c r="F196" i="53"/>
  <c r="F326" i="53"/>
  <c r="F394" i="53"/>
  <c r="F48" i="53"/>
  <c r="F55" i="53"/>
  <c r="F17" i="53"/>
  <c r="F195" i="53"/>
  <c r="F85" i="53"/>
  <c r="F164" i="53"/>
  <c r="F335" i="53"/>
  <c r="F395" i="53"/>
  <c r="F56" i="53"/>
  <c r="F52" i="53"/>
  <c r="F50" i="53"/>
  <c r="F170" i="53"/>
  <c r="F190" i="53"/>
  <c r="F163" i="53"/>
  <c r="F198" i="53"/>
  <c r="F302" i="53"/>
  <c r="F329" i="53"/>
  <c r="F54" i="53"/>
  <c r="F49" i="53"/>
  <c r="F240" i="53"/>
  <c r="F162" i="53"/>
  <c r="F199" i="53"/>
  <c r="F327" i="53"/>
  <c r="F328" i="53"/>
  <c r="F218" i="53" l="1"/>
  <c r="F128" i="53"/>
  <c r="F168" i="53"/>
  <c r="F172" i="53"/>
  <c r="F214" i="53"/>
  <c r="F216" i="53"/>
  <c r="F224" i="53"/>
  <c r="F47" i="53"/>
  <c r="F77" i="53"/>
  <c r="F173" i="53"/>
  <c r="F120" i="53"/>
  <c r="F215" i="53"/>
  <c r="F223" i="53"/>
  <c r="F138" i="53"/>
  <c r="F141" i="53"/>
  <c r="F148" i="53"/>
  <c r="F213" i="53"/>
  <c r="F230" i="53"/>
  <c r="F41" i="53"/>
  <c r="F131" i="53"/>
  <c r="F130" i="53"/>
  <c r="F221" i="53"/>
  <c r="F133" i="53"/>
  <c r="F76" i="53"/>
  <c r="F160" i="53"/>
  <c r="F43" i="53"/>
  <c r="F30" i="53"/>
  <c r="F227" i="53"/>
  <c r="F62" i="53"/>
  <c r="F121" i="53"/>
  <c r="F32" i="53"/>
  <c r="F139" i="53"/>
  <c r="F29" i="53"/>
  <c r="F129" i="53"/>
  <c r="F73" i="53"/>
  <c r="F169" i="53"/>
  <c r="F151" i="53"/>
  <c r="F159" i="53"/>
  <c r="F229" i="53"/>
  <c r="F217" i="53"/>
  <c r="F132" i="53"/>
  <c r="F75" i="53"/>
  <c r="F153" i="53"/>
  <c r="F38" i="53"/>
  <c r="F174" i="53"/>
  <c r="F44" i="53"/>
  <c r="F60" i="53"/>
  <c r="F35" i="53"/>
  <c r="F135" i="53"/>
  <c r="F34" i="53"/>
  <c r="F156" i="53"/>
  <c r="F122" i="53"/>
  <c r="F31" i="53"/>
  <c r="F228" i="53"/>
  <c r="F42" i="53"/>
  <c r="F158" i="53"/>
  <c r="F39" i="53"/>
  <c r="F137" i="53"/>
  <c r="F40" i="53"/>
  <c r="F428" i="53"/>
  <c r="D20" i="59" s="1"/>
  <c r="K20" i="59" l="1"/>
  <c r="K21" i="59" s="1"/>
  <c r="L20" i="59"/>
  <c r="L21" i="59" s="1"/>
  <c r="M20" i="59"/>
  <c r="M21" i="59" s="1"/>
  <c r="J20" i="59"/>
  <c r="J21" i="59" s="1"/>
  <c r="F20" i="59"/>
  <c r="F21" i="59" s="1"/>
  <c r="G20" i="59"/>
  <c r="G21" i="59" s="1"/>
  <c r="H20" i="59"/>
  <c r="H21" i="59" s="1"/>
  <c r="I20" i="59"/>
  <c r="I21" i="59" s="1"/>
  <c r="F9" i="53"/>
  <c r="N21" i="59" l="1"/>
  <c r="F182" i="53"/>
  <c r="F187" i="53"/>
  <c r="F185" i="53"/>
  <c r="F80" i="53"/>
  <c r="F65" i="53"/>
  <c r="F201" i="53"/>
  <c r="F144" i="53"/>
  <c r="F183" i="53"/>
  <c r="F245" i="53"/>
  <c r="F193" i="53"/>
  <c r="F143" i="53"/>
  <c r="F247" i="53"/>
  <c r="F236" i="53"/>
  <c r="F200" i="53"/>
  <c r="F208" i="53"/>
  <c r="F64" i="53"/>
  <c r="F26" i="53"/>
  <c r="F188" i="53"/>
  <c r="F184" i="53"/>
  <c r="F189" i="53"/>
  <c r="F78" i="53"/>
  <c r="F211" i="53"/>
  <c r="F91" i="53"/>
  <c r="F61" i="53" l="1"/>
  <c r="F82" i="53"/>
  <c r="F79" i="53"/>
  <c r="F254" i="53"/>
  <c r="F256" i="53" s="1"/>
  <c r="D18" i="59" s="1"/>
  <c r="G18" i="59" s="1"/>
  <c r="F140" i="53"/>
  <c r="F248" i="53"/>
  <c r="F192" i="53"/>
  <c r="F10" i="53"/>
  <c r="F142" i="53"/>
  <c r="F24" i="53"/>
  <c r="F186" i="53"/>
  <c r="F59" i="53"/>
  <c r="F37" i="53"/>
  <c r="F63" i="53"/>
  <c r="F124" i="53" l="1"/>
  <c r="D12" i="59" s="1"/>
  <c r="F234" i="53"/>
  <c r="F81" i="53"/>
  <c r="F235" i="53"/>
  <c r="J12" i="59" l="1"/>
  <c r="J13" i="59" s="1"/>
  <c r="K12" i="59"/>
  <c r="K13" i="59" s="1"/>
  <c r="L12" i="59"/>
  <c r="L13" i="59" s="1"/>
  <c r="H12" i="59"/>
  <c r="H13" i="59" s="1"/>
  <c r="M12" i="59"/>
  <c r="M13" i="59" s="1"/>
  <c r="G12" i="59"/>
  <c r="G13" i="59" s="1"/>
  <c r="I12" i="59"/>
  <c r="I13" i="59" s="1"/>
  <c r="F12" i="59"/>
  <c r="F13" i="59" s="1"/>
  <c r="F191" i="53"/>
  <c r="F16" i="53"/>
  <c r="F20" i="53" s="1"/>
  <c r="D8" i="59" s="1"/>
  <c r="F25" i="53"/>
  <c r="F87" i="53" s="1"/>
  <c r="D10" i="59" s="1"/>
  <c r="F194" i="53"/>
  <c r="F210" i="53"/>
  <c r="N13" i="59" l="1"/>
  <c r="M8" i="59"/>
  <c r="L8" i="59"/>
  <c r="J8" i="59"/>
  <c r="K8" i="59"/>
  <c r="H8" i="59"/>
  <c r="F8" i="59"/>
  <c r="G8" i="59"/>
  <c r="I8" i="59"/>
  <c r="J10" i="59"/>
  <c r="J11" i="59" s="1"/>
  <c r="I10" i="59"/>
  <c r="I11" i="59" s="1"/>
  <c r="L10" i="59"/>
  <c r="L11" i="59" s="1"/>
  <c r="K10" i="59"/>
  <c r="K11" i="59" s="1"/>
  <c r="H10" i="59"/>
  <c r="H11" i="59" s="1"/>
  <c r="M10" i="59"/>
  <c r="M11" i="59" s="1"/>
  <c r="G10" i="59"/>
  <c r="G11" i="59" s="1"/>
  <c r="F10" i="59"/>
  <c r="F11" i="59" s="1"/>
  <c r="F226" i="53"/>
  <c r="F157" i="53"/>
  <c r="N11" i="59" l="1"/>
  <c r="M9" i="59"/>
  <c r="K9" i="59"/>
  <c r="N6" i="59"/>
  <c r="L9" i="59"/>
  <c r="J9" i="59"/>
  <c r="H9" i="59"/>
  <c r="I9" i="59"/>
  <c r="F9" i="59"/>
  <c r="G9" i="59"/>
  <c r="F171" i="53"/>
  <c r="F203" i="53" s="1"/>
  <c r="D14" i="59" s="1"/>
  <c r="F212" i="53"/>
  <c r="F250" i="53" s="1"/>
  <c r="D16" i="59" s="1"/>
  <c r="M16" i="59" l="1"/>
  <c r="M17" i="59" s="1"/>
  <c r="J16" i="59"/>
  <c r="J17" i="59" s="1"/>
  <c r="I16" i="59"/>
  <c r="I17" i="59" s="1"/>
  <c r="G16" i="59"/>
  <c r="G17" i="59" s="1"/>
  <c r="K16" i="59"/>
  <c r="K17" i="59" s="1"/>
  <c r="L16" i="59"/>
  <c r="L17" i="59" s="1"/>
  <c r="H16" i="59"/>
  <c r="H17" i="59" s="1"/>
  <c r="F16" i="59"/>
  <c r="F17" i="59" s="1"/>
  <c r="L14" i="59"/>
  <c r="H14" i="59"/>
  <c r="M14" i="59"/>
  <c r="I14" i="59"/>
  <c r="K14" i="59"/>
  <c r="J14" i="59"/>
  <c r="G14" i="59"/>
  <c r="F14" i="59"/>
  <c r="D22" i="59"/>
  <c r="N9" i="59"/>
  <c r="F258" i="53"/>
  <c r="F430" i="53" s="1"/>
  <c r="N17" i="59" l="1"/>
  <c r="F15" i="59"/>
  <c r="F22" i="59"/>
  <c r="J15" i="59"/>
  <c r="J22" i="59"/>
  <c r="J24" i="59" s="1"/>
  <c r="K15" i="59"/>
  <c r="K22" i="59"/>
  <c r="K24" i="59" s="1"/>
  <c r="M15" i="59"/>
  <c r="M22" i="59"/>
  <c r="M24" i="59" s="1"/>
  <c r="G15" i="59"/>
  <c r="G22" i="59"/>
  <c r="G24" i="59" s="1"/>
  <c r="I15" i="59"/>
  <c r="I22" i="59"/>
  <c r="I24" i="59" s="1"/>
  <c r="H15" i="59"/>
  <c r="H22" i="59"/>
  <c r="H24" i="59" s="1"/>
  <c r="L15" i="59"/>
  <c r="L22" i="59"/>
  <c r="L24" i="59" s="1"/>
  <c r="F24" i="59" l="1"/>
  <c r="F26" i="59" s="1"/>
  <c r="G26" i="59" s="1"/>
  <c r="H26" i="59" s="1"/>
  <c r="I26" i="59" s="1"/>
  <c r="J26" i="59" s="1"/>
  <c r="K26" i="59" s="1"/>
  <c r="L26" i="59" s="1"/>
  <c r="M26" i="59" s="1"/>
  <c r="F25" i="59"/>
  <c r="G25" i="59" s="1"/>
  <c r="H25" i="59" s="1"/>
  <c r="I25" i="59" s="1"/>
  <c r="J25" i="59" s="1"/>
  <c r="K25" i="59" s="1"/>
  <c r="L25" i="59" s="1"/>
  <c r="M25" i="59" s="1"/>
  <c r="N15" i="59"/>
</calcChain>
</file>

<file path=xl/sharedStrings.xml><?xml version="1.0" encoding="utf-8"?>
<sst xmlns="http://schemas.openxmlformats.org/spreadsheetml/2006/main" count="1252" uniqueCount="766">
  <si>
    <t>02.03</t>
  </si>
  <si>
    <t>02.04</t>
  </si>
  <si>
    <t>02.05</t>
  </si>
  <si>
    <t>02.11</t>
  </si>
  <si>
    <t>02.12</t>
  </si>
  <si>
    <t>02.14</t>
  </si>
  <si>
    <t>02.15</t>
  </si>
  <si>
    <t>02.17</t>
  </si>
  <si>
    <t>02.19</t>
  </si>
  <si>
    <t>02.21</t>
  </si>
  <si>
    <t>02.23</t>
  </si>
  <si>
    <t>02.24</t>
  </si>
  <si>
    <t>02.26</t>
  </si>
  <si>
    <t>02.27</t>
  </si>
  <si>
    <t>02.28</t>
  </si>
  <si>
    <t>02.30</t>
  </si>
  <si>
    <t>02.36</t>
  </si>
  <si>
    <t>02.38</t>
  </si>
  <si>
    <t>02.39</t>
  </si>
  <si>
    <t>02.40</t>
  </si>
  <si>
    <t>02.42</t>
  </si>
  <si>
    <t>02.46</t>
  </si>
  <si>
    <t>02.47</t>
  </si>
  <si>
    <t xml:space="preserve">LIGAÇÕES PREDIAIS </t>
  </si>
  <si>
    <t>TOTAL DE ESTAÇÃO ELEVATÓRIA DE ESGOTO BRUTO</t>
  </si>
  <si>
    <t>05</t>
  </si>
  <si>
    <t>04.48</t>
  </si>
  <si>
    <t>04.49</t>
  </si>
  <si>
    <t>04.50</t>
  </si>
  <si>
    <t>04.51</t>
  </si>
  <si>
    <t>04.52</t>
  </si>
  <si>
    <t>04.53</t>
  </si>
  <si>
    <t>04.54</t>
  </si>
  <si>
    <t>04.55</t>
  </si>
  <si>
    <t>04.57</t>
  </si>
  <si>
    <t>04.58</t>
  </si>
  <si>
    <t>04.59</t>
  </si>
  <si>
    <t>04.60</t>
  </si>
  <si>
    <t>04.61</t>
  </si>
  <si>
    <t>04.62</t>
  </si>
  <si>
    <t>04.65</t>
  </si>
  <si>
    <t>04.66</t>
  </si>
  <si>
    <t>ESTAÇÃO DE TRATAMENTO DE ESGOTO - ETE</t>
  </si>
  <si>
    <t>05.01</t>
  </si>
  <si>
    <t>03.24</t>
  </si>
  <si>
    <t>03.25</t>
  </si>
  <si>
    <t>03.26</t>
  </si>
  <si>
    <t xml:space="preserve">                                                                       Ministério da Integração Nacional</t>
  </si>
  <si>
    <t>UNID.</t>
  </si>
  <si>
    <t>QUANT.</t>
  </si>
  <si>
    <t>DISCRIMINAÇÃO</t>
  </si>
  <si>
    <t>ITEM</t>
  </si>
  <si>
    <t>05.03</t>
  </si>
  <si>
    <t>05.04</t>
  </si>
  <si>
    <t>05.05</t>
  </si>
  <si>
    <t>05.06</t>
  </si>
  <si>
    <t>05.07</t>
  </si>
  <si>
    <t>05.08</t>
  </si>
  <si>
    <t>05.09</t>
  </si>
  <si>
    <t>05.10</t>
  </si>
  <si>
    <t>05.12</t>
  </si>
  <si>
    <t>05.13</t>
  </si>
  <si>
    <t>05.24</t>
  </si>
  <si>
    <t>05.25</t>
  </si>
  <si>
    <t>01.01</t>
  </si>
  <si>
    <t>01.02</t>
  </si>
  <si>
    <t>01.03</t>
  </si>
  <si>
    <t>01.04</t>
  </si>
  <si>
    <t>01.05</t>
  </si>
  <si>
    <t>01.06</t>
  </si>
  <si>
    <t>INSTALAÇÕES PRELIMINARES E CANTEIRO DE OBRAS</t>
  </si>
  <si>
    <t>OBSERVAÇÕES</t>
  </si>
  <si>
    <t>TOTAL DE REDE COLETORA/LINHA DE RECALQUE/EMISSÁRIO</t>
  </si>
  <si>
    <t>03</t>
  </si>
  <si>
    <t xml:space="preserve">TOTAL DE LIGAÇÕES PREDIAIS </t>
  </si>
  <si>
    <t>04</t>
  </si>
  <si>
    <t>ESTAÇÃO ELEVATÓRIA DE ESGOTO BRUTO</t>
  </si>
  <si>
    <t xml:space="preserve">                                                                       Área de Revitalização das Bacias Hidrográficas</t>
  </si>
  <si>
    <t>03.01</t>
  </si>
  <si>
    <t>03.02</t>
  </si>
  <si>
    <t>03.03</t>
  </si>
  <si>
    <t>03.04</t>
  </si>
  <si>
    <t>03.05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</si>
  <si>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</si>
  <si>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</si>
  <si>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</si>
  <si>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</si>
  <si>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</si>
  <si>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</si>
  <si>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</si>
  <si>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</si>
  <si>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</si>
  <si>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03.17</t>
  </si>
  <si>
    <t>03.18</t>
  </si>
  <si>
    <t>03.20</t>
  </si>
  <si>
    <t>03.23</t>
  </si>
  <si>
    <t>01</t>
  </si>
  <si>
    <t/>
  </si>
  <si>
    <t>01.07</t>
  </si>
  <si>
    <t xml:space="preserve">TOTAL DE INSTALAÇÕES PRELIMINARES E CANTEIRO DE OBRAS </t>
  </si>
  <si>
    <t>02</t>
  </si>
  <si>
    <t>REDE COLETORA/LINHA DE RECALQUE/EMISSÁRIO</t>
  </si>
  <si>
    <t>04.01</t>
  </si>
  <si>
    <t>04.02</t>
  </si>
  <si>
    <t>04.05</t>
  </si>
  <si>
    <t>04.06</t>
  </si>
  <si>
    <t>04.07</t>
  </si>
  <si>
    <t>04.08</t>
  </si>
  <si>
    <t>04.09</t>
  </si>
  <si>
    <t>04.12</t>
  </si>
  <si>
    <t>04.16</t>
  </si>
  <si>
    <t>04.19</t>
  </si>
  <si>
    <t>04.21</t>
  </si>
  <si>
    <t>04.23</t>
  </si>
  <si>
    <t>04.24</t>
  </si>
  <si>
    <t>04.26</t>
  </si>
  <si>
    <t>04.29</t>
  </si>
  <si>
    <t>04.30</t>
  </si>
  <si>
    <t>04.31</t>
  </si>
  <si>
    <t>04.39</t>
  </si>
  <si>
    <t>04.40</t>
  </si>
  <si>
    <t>04.41</t>
  </si>
  <si>
    <t>04.44</t>
  </si>
  <si>
    <t>PERCENTUAL EM RELAÇÃO AO CONTRATO ORIGINAL</t>
  </si>
  <si>
    <t>03.27</t>
  </si>
  <si>
    <t>03.28</t>
  </si>
  <si>
    <t>TOTAL DE ESTAÇÃO DE TRATAMENTO DE ESGOTO</t>
  </si>
  <si>
    <t>06</t>
  </si>
  <si>
    <t>DETALHAMENTOS CONSTRUTIVOS</t>
  </si>
  <si>
    <t>06.01</t>
  </si>
  <si>
    <t>TOTAL DE DETALHAMENTOS CONSTRUTIVOS</t>
  </si>
  <si>
    <t>TOTAL DE FORNECIMENTO - BOCAIÚVA</t>
  </si>
  <si>
    <t>TOTAL GERAL DA OBRA - BOCAIÚVA</t>
  </si>
  <si>
    <t xml:space="preserve">                                                     Companhia de Desenvolvimento dos Vales do São Francisco e do Parnaíba</t>
  </si>
  <si>
    <t>CÓDIGO SINAPI</t>
  </si>
  <si>
    <t>M</t>
  </si>
  <si>
    <t>ARMACAO DE ACO CA-60 DIAM. 3,4 A 6,0MM.- FORNECIMENTO / CORTE (C/PERDA DE 10%) / DOBRA / COLOCAÇÃO.</t>
  </si>
  <si>
    <t>INSTALACAO DE CONJ.MOTO BOMBA SUBMERSIVEL DE 11 A 25 CV</t>
  </si>
  <si>
    <t>ASSENTAMENTO SIMPLES DE TUBOS DE FERRO FUNDIDO (FOFO) C/ JUNTA ELASTICA - DN 150 - INCLUSIVE TRANSPORTE</t>
  </si>
  <si>
    <t>ASSENTAMENTO SIMPLES DE TUBOS DE FERRO FUNDIDO (FOFO) C/ JUNTA ELASTICA - DN 300 - INCLUSIVE TRANSPORTE</t>
  </si>
  <si>
    <t>ASSENTAMENTO SIMPLES DE TUBOS DE FERRO FUNDIDO (FOFO) C/ JUNTA ELASTICA - DN 100 - INCLUSIVE TRANSPORTE</t>
  </si>
  <si>
    <t>ASSENTAMENTO TUBO PVC COM JUNTA ELASTICA, DN 200 MM</t>
  </si>
  <si>
    <t>ASSENTAMENTO SIMPLES DE TUBOS DE FERRO FUNDIDO (FOFO) C/ JUNTA ELASTICA - DN 200 - INCLUSIVE TRANSPORTE</t>
  </si>
  <si>
    <t>ASSENTAMENTO SIMPLES DE TUBOS DE FERRO FUNDIDO (FOFO) C/ JUNTA ELASTICA - DN 350 MM - INCLUSIVE TRANSPORTE</t>
  </si>
  <si>
    <t>ASSENTAMENTO TUBO PVC COM JUNTA ELASTICA, DN 150 MM</t>
  </si>
  <si>
    <t>ASSENTAMENTO TUBO PVC COM JUNTA ELASTICA, DN 300 MM</t>
  </si>
  <si>
    <t>ASSENTAMENTO TUBO PVC COM JUNTA ELASTICA, DN 350 MM</t>
  </si>
  <si>
    <t>BASE PARA PAVIMENTACAO COM BRITA CORRIDA, INCLUSIVE COMPACTACAO</t>
  </si>
  <si>
    <t>ESTACA A TRADO(BROCA) D=25CM C/CONCRETO FCK=15MPA+20KG ACO/M3 LD.IN-LOCO</t>
  </si>
  <si>
    <t>CADASTRO DE ADUTORAS. COLETORES E INTERCEPTORES - ATÉ DN 500 MM, INCLUSIVE TOPOGRAFO E DESENHISTA</t>
  </si>
  <si>
    <t>CARGA E DESCARGA MECANICA DE SOLO UTILIZANDO CAMINHAO BASCULANTE 5,0M3</t>
  </si>
  <si>
    <t>CALHA EM CONCRETO SIMPLES, MEIA CANA DE CONCRETO, DIAMETRO 300 MM</t>
  </si>
  <si>
    <t>CERCA COM MOUROES DE CONCRETO, SECAO "T" PONTA INCLINADA, 10X10CM, ESPACAMENTO DE 3M, CRAVADOS 0,5M, COM 11 FIOS DE ARAME FARPADO Nº 16</t>
  </si>
  <si>
    <t>CONCRETO FCK=20MPA, VIRADO EM BETONEIRA, SEM LANCAMENTO</t>
  </si>
  <si>
    <t>PAVIMENTACAO EM PEDRISCO, ESPESSURA 5CM</t>
  </si>
  <si>
    <t>ESGOTAMENTO COM MOTO-BOMBA AUTOESCOVANTE</t>
  </si>
  <si>
    <t>EXECUCAO DE DRENO COM TUBOS DE PVC CORRUGADO FLEXIVEL PERFURADO - DN 100</t>
  </si>
  <si>
    <t>EXECUCAO DE DRENO FRANCES COM BRITA NUM 2</t>
  </si>
  <si>
    <t>LOCACAO E NIVELAMENTO DE EMISSARIO/REDE COLETORA COM AUXILIO DE EQUIPAMENTO TOPOGRAFICO</t>
  </si>
  <si>
    <t>SERVICOS TOPOGRAFICOS PARA PAVIMENTACAO</t>
  </si>
  <si>
    <t>ESPALHAMENTO DE MATERIAL DE 1A CATEGORIA COM TRATOR DE ESTEIRA COM 153HP</t>
  </si>
  <si>
    <t>ESCORAMENTO DE VALAS COM PRANCHOES METALICOS - AREA NAO CRAVADA</t>
  </si>
  <si>
    <t>GUARDA-CORPO EM TUBO DE ACO GALVANIZADO 1 1/2"</t>
  </si>
  <si>
    <t>PINTURA A OLEO, 2 DEMAOS</t>
  </si>
  <si>
    <t>POCO DE VISITA PARA REDE DE ESG. SANIT., EM ANEIS DE CONCRETO, DIÂMETRO = 60CM, PROF = 100CM, INCLUINDO DEGRAU, EXCLUINDO TAMPAO FERRO FUNDIDO.</t>
  </si>
  <si>
    <t>PLACA DE OBRA EM CHAPA DE ACO GALVANIZADO</t>
  </si>
  <si>
    <t>DEMOLICAO DE PAVIMENTACAO ASFALTICA, EXCLUSIVE TRANSPORTE DO MATERIAL RETIRADO</t>
  </si>
  <si>
    <t>MOBILIZAÇÃO DE EQUIPAMENTO E PESSOAS</t>
  </si>
  <si>
    <t>DESMOBILIZAÇÃO DE EQUIPAMENTOS E PESSOAS</t>
  </si>
  <si>
    <t>ADMINISTRAÇÃO LOCAL E MANUTENÇÃO DE CANTEIRO DE OBRAS</t>
  </si>
  <si>
    <t>CONES DE SINALIZAÇÃO - FORNECIMENTO E MOVIMENTAÇÃO</t>
  </si>
  <si>
    <t>TELA TAPUME EM PVC PARA SINALIZAÇÃO -FORNECIMENTO E MOVIMENTAÇÃO</t>
  </si>
  <si>
    <t>TAMPÃO DE FERRO FUNDIDO T-109 OU T - 48 - ASSENTAMENTO</t>
  </si>
  <si>
    <t>PONTA SECA COM CAP DE PVC - DN 150MM - FORNECIMENTO E ASSENTAMENTO</t>
  </si>
  <si>
    <t>PLANTIO DE BRACHIARIA EM ÁREAS A SERAM PROTEGIDAS</t>
  </si>
  <si>
    <t>TRELIÇA METÁLICA PARA TRAVESSIAS - FORNECIMENTO, INSTALAÇÃO E PINTURA</t>
  </si>
  <si>
    <t>MONTAGEM ELÉTRICA DA ELEVATÓRIA</t>
  </si>
  <si>
    <t>MONTAGEM MECÂNICA DA ELEVATÓRIA, INCLUSIVE COMPORTAS</t>
  </si>
  <si>
    <t>FORNECIMENTO E COLOCAÇÃO DE TAMPA ARTICULADA METÁLICA EM CHAPA ANTIDERRAPANTE E ESPESSURA DE 8 MM</t>
  </si>
  <si>
    <t>ASSENTAMENTO E MONTAGEM DE CALHA PARSHALL</t>
  </si>
  <si>
    <t>PLANTIO DE MUDA DE SANSÃO DO CAMPO (TIPO CERCA VIVA)</t>
  </si>
  <si>
    <t>ADICIONAL DE PREÇO PARA ACRÉSCIMO NA ALTURA DE POÇO DE VISITA EM ANÉIS PRÉ-MOLDADO DE CONCRETO (BALÃO DIÂMETRO IGUAL 1,0 M)</t>
  </si>
  <si>
    <t>MONTAGEM DE TALHA ELÉTRICA COM TROLE ELÉTRICO OU MANUAL</t>
  </si>
  <si>
    <t>MONTAGENS ESPECIAIS EM FERRO FUNDIDO</t>
  </si>
  <si>
    <t>FORNECIMENTO DE ÁGUA PARA ENCHIMENTO DAS LAGOAS</t>
  </si>
  <si>
    <t>FORNECIMENTO</t>
  </si>
  <si>
    <t>CURVA 22º30' RPVC DN 200MM</t>
  </si>
  <si>
    <t>PPF10 P/ DN 150 (20 X 90 MM) 0,338 KG</t>
  </si>
  <si>
    <t>TFP10 FOFO  DN  300 X 2,00 132,200 KG</t>
  </si>
  <si>
    <t>PPF10 P/ DN 80 (16 X 80 MM) 0,175 KG</t>
  </si>
  <si>
    <t>RÉGUA DE AÇO INOX COM GRADUAÇÃO EM CM ( 0 A 50) E FIXADA COM PARAFUSO AUTOATARRACHANTE E BUCHA PLÁSTICA</t>
  </si>
  <si>
    <t>DISJUNTOR TERMOMAGNÉTICO EM CAIXA MOLDADA, PADRÃO NEMA, CAPACIDADE  MÁXIMA DE INTERRUPÇÃO 10KA, CALIBRAÇÃO 25°C, FIXAÇÃO POR PARAFUSOS  EM PLACA DE MONTAGEM NOS SEGUINTES TIPOS: DISJUNTORMOTOR TRIPOLAR IN=70A 660VCA</t>
  </si>
  <si>
    <t>DISJUNTOR TERMOMAGNÉTICO EM CAIXA MOLDADA, PADRÃO NEMA, CAPACIDADE  MÁXIMA DE INTERRUPÇÃO 10KA, CALIBRAÇÃO 25°C, FIXAÇÃO POR PARAFUSOS  EM PLACA DE MONTAGEM NOS SEGUINTES TIPOS: DISJUNTORMOTOR TRIPOLAR IN=60A 660VCA</t>
  </si>
  <si>
    <t>DISJUNTOR BIPOLAR TERMOMAGNÉTICO - UL - 90A</t>
  </si>
  <si>
    <t>CONDUTOR DE AÇO Ø 6,4MM2</t>
  </si>
  <si>
    <t>BRAÇO DE SUSPENSÃO GPO</t>
  </si>
  <si>
    <t>FILTRO SUPRESSOR DE TRANSIENTES 40 KA 175V</t>
  </si>
  <si>
    <t>TERMINAL PARA ATERRAMENTO CAIXA</t>
  </si>
  <si>
    <t>TAMPA EM LIGA DE ALUMÍNIO PARA CAIXA TIPO CONDULETE 1 INTERRUPTOR Ø 3/4”</t>
  </si>
  <si>
    <t>TAMPA EM LIGA DE ALUMÍNIO PARA CAIXA TIPO CONDULETE 1 FURO PARA SAÍDA DE FIO OU TOMADA "JACK" Ø 3/4”</t>
  </si>
  <si>
    <t>PRISIONEIRO DE LATÃO COM ROSCA SOBERBA 1/4" 160MM COM PORCA E CONTRA-PORCA</t>
  </si>
  <si>
    <t>PRESILHA DE LATÃO FURO DE 7MM CABO 35 MM</t>
  </si>
  <si>
    <t>ARRUELA RETA DE BORRACHA 1/4"</t>
  </si>
  <si>
    <t>ARRUELA LISA COM ABA LARGA 1/4"</t>
  </si>
  <si>
    <t>CAIXA DE PALITO IGNITOR</t>
  </si>
  <si>
    <t>DISCO DE RETENÇÃO PARA SOLDA EXOTÉRMICA</t>
  </si>
  <si>
    <t>02.01</t>
  </si>
  <si>
    <t>02.02</t>
  </si>
  <si>
    <t>02.06</t>
  </si>
  <si>
    <t>02.07</t>
  </si>
  <si>
    <t>02.22</t>
  </si>
  <si>
    <t>02.29</t>
  </si>
  <si>
    <t>02.31</t>
  </si>
  <si>
    <t>02.32</t>
  </si>
  <si>
    <t>02.33</t>
  </si>
  <si>
    <t>02.34</t>
  </si>
  <si>
    <t>02.35</t>
  </si>
  <si>
    <t>02.37</t>
  </si>
  <si>
    <t>02.41</t>
  </si>
  <si>
    <t>02.48</t>
  </si>
  <si>
    <t>POSTE FERRO GALV DE ENGATAR RETO CONICO CONTINUO H = 7M</t>
  </si>
  <si>
    <t>CALHA CONCRETO SIMPLES D = 80 CM PARA ÁGUA PLUVIAL</t>
  </si>
  <si>
    <t xml:space="preserve">GRADE FERRO CHATO 1/4" X 5/8" L=25 CM (15 KG/M) </t>
  </si>
  <si>
    <t xml:space="preserve">TUBO PVC EB-644 P/ REDE COLET ESG JE DN 150MM </t>
  </si>
  <si>
    <t xml:space="preserve">TUBO PVC EB-644 P/ REDE COLET ESG JE DN 350MM </t>
  </si>
  <si>
    <t>TUBO PVC TIPO LEVE PBL DN 200MM</t>
  </si>
  <si>
    <t>GRUPO GERADOR, 150/170 KVA, MOTOR A DIESEL 210 CV, ESTACIONÁRIO</t>
  </si>
  <si>
    <t xml:space="preserve">CABO DE COBRE ISOLAMENTO ANTI-CHAMA 0,6/1KV 16MM2 (1 CONDUTOR) TP SINTENAX PIRELLI OU EQUIV </t>
  </si>
  <si>
    <t>ABRACADEIRA TIPO D 1 1/2" C/PARAFUSO"</t>
  </si>
  <si>
    <t xml:space="preserve">BUCHA NYLON S-8 C/ PARAF ROSCA SOBERBA ACO ZINCADO CAB CHATA FENDA SIMPLES 4,8 X 75MM </t>
  </si>
  <si>
    <t xml:space="preserve">CONECTOR PARAFUSO FENDIDO C/ SEPARADOR DE CABOS BIMETALICOS DE COBRE P/ CABO 70MM2 </t>
  </si>
  <si>
    <t xml:space="preserve">PARAFUSO M16 (ROSCA DUPLA D=16MM) X 300MM - ZINCAGEM A FOGO </t>
  </si>
  <si>
    <t xml:space="preserve">JOELHO PVC SERIE R P/ ESG PREDIAL 90G DN 50MM </t>
  </si>
  <si>
    <t>JOELHO PVC SERIE R P/ ESG PREDIAL 45G DN 50MM</t>
  </si>
  <si>
    <t>JOELHO PVC SERIE R P/ ESG PREDIAL 90G DN 100 MM</t>
  </si>
  <si>
    <t xml:space="preserve">JOELHO PVC SERIE R P/ ESG PREDIAL 90G DN 40MM </t>
  </si>
  <si>
    <t>JOELHO PVC SOLD 45G P/ AGUA FRIA PRED 25 MM</t>
  </si>
  <si>
    <t xml:space="preserve">JOELHO PVC C/ROSCA 45G P/AGUA FRIA PREDIAL 3/4" </t>
  </si>
  <si>
    <t xml:space="preserve">LUVA CORRER PVC P/ ESG PREDIAL DN 50MM </t>
  </si>
  <si>
    <t xml:space="preserve">LUVA CORRER PVC SOLD P/AGUA FRIA PREDIAL 25 MM </t>
  </si>
  <si>
    <t>VEDACAO PVC 100 MM PARA SAIDA VASO SANITARIO</t>
  </si>
  <si>
    <t>ADAPTADOR PVC ROSCAVEL C/ FLANGES E ANEL DE VEDACAO P/ CAIXA D' AGUA 2"</t>
  </si>
  <si>
    <t xml:space="preserve">CUBA ACO INOXIDAVEL NUM 2 (56,0X33,0X11,5) CM </t>
  </si>
  <si>
    <t xml:space="preserve">LAVATORIO LOUCA BRANCA C/ COLUNA MEDINDO 45 X 55CM OU EQUIV - PADRAO MEDIO </t>
  </si>
  <si>
    <t xml:space="preserve">SIFAO PLASTICO FLEXIVEL P/ COLUNA 1 1/2" </t>
  </si>
  <si>
    <t>VALVULA EM METAL CROMADO TIPO AMERICANA 3.1/2" X 1.1/2" P/ PIA DE COZINHA</t>
  </si>
  <si>
    <t>CAIXA SIFONADA PVC 100 X 100 X 40MM C/ GRELHA REDONDA BRANCA</t>
  </si>
  <si>
    <t>ADAPTADOR PVC ROSCAVEL C/ FLANGES E ANEL DE VEDACAO P/ CAIXA D' AGUA 3/4"</t>
  </si>
  <si>
    <t xml:space="preserve">ADAPTADOR PVC SOLDAVEL CURTO C/ BOLSA E ROSCA P/ REGISTRO 50MM X 1 1/2" </t>
  </si>
  <si>
    <t>LUVA CORRER PVC P/TUBO ROSCAVEL P/AGUA FRIA PREDIAL 3/4''</t>
  </si>
  <si>
    <t xml:space="preserve">TORNEIRA DE BOIA REAL 3/4" C/ BALAO PLASTICO </t>
  </si>
  <si>
    <t>CAIXA D'AGUA FIBRA DE VIDRO PARA 1000 LITROS, COM TAMPA</t>
  </si>
  <si>
    <t xml:space="preserve">REGISTRO GAVETA 2" BRUTO LATAO REF 1502-B </t>
  </si>
  <si>
    <t xml:space="preserve">REGISTRO PRESSAO 3/4" REF 1416 - C/ CANOPLA ACAB CROMADO SIMPLES </t>
  </si>
  <si>
    <t>REGISTRO GAVETA 3/4" BRUTO LATAO REF 1502-B</t>
  </si>
  <si>
    <t>BRACO OU HASTE C/CANOPLA PLASTICA 1/2" P/ CHUVEIRO ELETRICO"</t>
  </si>
  <si>
    <t xml:space="preserve">CHUVEIRO ELETRICO COMUM PLASTICO TP DUCHA 110/220V </t>
  </si>
  <si>
    <t>VASO SANITARIO SIFONADO C/CAIXA ACOPLADA LOUCA BRANCA - PADRAO MEDIO</t>
  </si>
  <si>
    <t>TUBO PVC SERIE NORMAL - ESGOTO PREDIAL DN 50MM - NBR 5688</t>
  </si>
  <si>
    <t xml:space="preserve">TUBO PVC PBV SERIE R P/ ESG OU AGUAS PLUVIAIS PREDIAL DN 40MM </t>
  </si>
  <si>
    <t xml:space="preserve">TORNEIRA CROMADA LONGA 1/2" OU 3/4" REF 1158 P/ PIA COZ - PADRAO POPULAR </t>
  </si>
  <si>
    <t xml:space="preserve">TORNEIRA CROMADA CURTA SEM AREJADOR 1/2" OU 3/4" REF 1152 - USO GERAL </t>
  </si>
  <si>
    <t>TE REDUCAO PVC SOLD 90G P/ AGUA FRIA PREDIAL 25 MM X 20 MM</t>
  </si>
  <si>
    <t xml:space="preserve">TE PVC SOLD 90G P/ AGUA FRIA PREDIAL 25MM </t>
  </si>
  <si>
    <t xml:space="preserve">CABO DE COBRE UNIPOLAR 70 MM2, BLINDADO, ISOLACAO 3,6/6 KV EPR, COBERTURA EM PVC </t>
  </si>
  <si>
    <t xml:space="preserve">POSTE CÔNICO CONTINUO DE FERRO GALVANIZADO, CURVO, FLANGEADO, SIMPLES, COM BASE, H = 7 M </t>
  </si>
  <si>
    <t xml:space="preserve">CONDULETE TIPO "E" EM LIGA ALUMINIO P/ ELETRODUTO ROSCADO 2" </t>
  </si>
  <si>
    <t>ABRACADEIRA TIPO D 3/4" C/ PARAFUSO"</t>
  </si>
  <si>
    <t>CABO DE COBRE NU 16MM2 MEIO-DURO</t>
  </si>
  <si>
    <t>CABO DE COBRE NU 50MM2 MEIO-DURO</t>
  </si>
  <si>
    <t>ELETRODUTO DE PVC ROSCÁVEL DE 1, SEM LUVA</t>
  </si>
  <si>
    <t>CABO DE COBRE UNIPOLAR 16 MM2, BLINDADO, ISOLACAO 3,6/6 KV EPR, COBERTURA EM PVC</t>
  </si>
  <si>
    <t>ELETRODUTO DE PVC ROSCÁVEL DE 1 1/2, SEM LUVA</t>
  </si>
  <si>
    <t>CABO DE COBRE UNIPOLAR 35 MM2, BLINDADO, ISOLACAO 12/20 KV EPR, COBERTURA EM PVC</t>
  </si>
  <si>
    <t>CAIXA INSPECAO, CONCRETO PRE MOLDADO, CIRCULAR, COM TAMPA, D = 40* CM</t>
  </si>
  <si>
    <t>ELETRODUTO DE PVC ROSCÁVEL DE 3, SEM LUVA</t>
  </si>
  <si>
    <t>DISJUNTOR TERMOMAGNETICO TRIPOLAR 3 X 400 A / ICC - 25 KA</t>
  </si>
  <si>
    <t xml:space="preserve">CABO DE COBRE NU 35MM2 MEIO-DURO </t>
  </si>
  <si>
    <t>CABO DE COBRE ISOLAMENTO ANTI-CHAMA 0,6/1KV 2,5MM2 (1 CONDUTOR) TP SINTENAX PIRELLI OU EQUIV</t>
  </si>
  <si>
    <t>CABO DE COBRE ISOLAMENTO ANTI-CHAMA 0,6/1KV 1,5MM2 (1 CONDUTOR) TP SINTENAX PIRELLI OU EQUIV</t>
  </si>
  <si>
    <t>CABO DE COBRE ISOLAMENTO ANTI-CHAMA 0,6/1KV 4MM2 (1 CONDUTOR) TP SINTENAX PIRELLI OU EQUIV</t>
  </si>
  <si>
    <t>JOELHO PVC C/ROSCA 90G P/ AGUA FRIA PREDIAL 3/4"</t>
  </si>
  <si>
    <t>CURVA PVC 90G C/ROSCA P/ AGUA FRIA PREDIAL 3/4"</t>
  </si>
  <si>
    <t>TOMADA DE EMBUTIR, 2 P + T, UNIVERSAL, DE 10 A / 250 V, COM PLACA</t>
  </si>
  <si>
    <t>LUVA PVC ROSCAVEL P/ ELETRODUTO 3/4"</t>
  </si>
  <si>
    <t>DISJUNTOR TIPO NEMA, MONOPOLAR 35 ATE 50A</t>
  </si>
  <si>
    <t xml:space="preserve">ABRACADEIRA METALICA PARA AMARRACAO DE ELETRODUTOS, TIPO D, COM 1" E PARAFUSO DE FIXACAO </t>
  </si>
  <si>
    <t xml:space="preserve">INTERRUPTOR SIMPLES EMBUTIR 10A/250V C/PLACA, TIPO SILENTOQUE PIAL OU EQUIV </t>
  </si>
  <si>
    <t>TUBO PVC EB-644 P/ REDE COLET ESG JE DN 100MM</t>
  </si>
  <si>
    <t xml:space="preserve">LUVA PVC SOLD P/AGUA FRIA PREDIAL 32 MM </t>
  </si>
  <si>
    <t xml:space="preserve">LUVA PVC SOLD P/AGUA FRIA PREDIAL 60 MM </t>
  </si>
  <si>
    <t xml:space="preserve">BOCAL/SOQUETE/RECEPTACULO DE BAQUELITE </t>
  </si>
  <si>
    <t>LAMPADA FLUORESCENTE 20W</t>
  </si>
  <si>
    <t>ARMACAO VERTICAL EM CHAPA DE FERRO GALVANIZADO 3/16" (PESADA) DE 2 ESTRIBOS</t>
  </si>
  <si>
    <t xml:space="preserve">CABO DE COBRE ISOLAMENTO ANTI-CHAMA 0,6/1KV 35MM2 (1 CONDUTOR) TP SINTENAX PIRELLI OU EQUIV </t>
  </si>
  <si>
    <t>CABO DE COBRE ISOLAMENTO ANTI-CHAMA 0,6/1KV 25MM2 (1 CONDUTOR) TP SINTENAX PIRELLI OU EQUIV</t>
  </si>
  <si>
    <t>DISJUNTOR TERMOMAGNETICO TRIPOLAR 150 A / 600 V, TIPO FXD / ICC - 35 KA</t>
  </si>
  <si>
    <t>DISJUNTOR TIPO DIN/IEC, BIPOLAR 40 ATE 50A</t>
  </si>
  <si>
    <t>DISJUNTOR TIPO DIN/IEC, MONOPOLAR DE 6 ATE 32A</t>
  </si>
  <si>
    <t>ELETRODUTO METALICO FLEXIVEL REV EXT PVC PRETO 25MM TIPO COPEX OU EQUIV</t>
  </si>
  <si>
    <t xml:space="preserve">TERMINAL A COMPRESSAO EM COBRE ESTANHADO P/ CABO 50MM2 </t>
  </si>
  <si>
    <t xml:space="preserve">VALVULA DE RETENCAO DE BRONZE PARA FUNDO DE POCO OU CISTERNA (PE COM CRIVOS), 3/4" </t>
  </si>
  <si>
    <t>DISJUNTOR TIPO NEMA, TRIPOLAR 60 ATE 100A</t>
  </si>
  <si>
    <t xml:space="preserve">TUBO PVC SOLDAVEL EB-892 P/AGUA FRIA PREDIAL DN 25MM </t>
  </si>
  <si>
    <t>CABO DE COBRE EXTRA FLEXIVEL, ISOLACAO EM PVC, 16MM2 (P/ MAQUINA DE SOLDA)</t>
  </si>
  <si>
    <t>ELETRODUTO DE PVC ROSCÁVEL DE 2 1/2, SEM LUVA</t>
  </si>
  <si>
    <t xml:space="preserve">BRACO OU HASTE C/CANOPLA METAL CROMADO 1/2" P/ CHUVEIRO SIMPLES </t>
  </si>
  <si>
    <t xml:space="preserve">ALCA PRE-FORMADA DE DISTRIBUICAO DG-4542 PLP </t>
  </si>
  <si>
    <t>CAIXA PASSAGEM METALICA 25 X 25 X 10CM P/ INST ELETRICA</t>
  </si>
  <si>
    <t xml:space="preserve">LAMPADA VAPOR SODIO 150W </t>
  </si>
  <si>
    <t xml:space="preserve">ELETRODUTO METALICO FLEXIVEL TIPO CONDUITE D = 2" </t>
  </si>
  <si>
    <t>CURVA FERRO GALVANIZADO 90G ROSCA FEMEA REF. 1 1/4"</t>
  </si>
  <si>
    <t xml:space="preserve">LUVA PVC ROSCAVEL P/ ELETRODUTO 1" </t>
  </si>
  <si>
    <t>RELE FOTOELETRICO 1000W/220V</t>
  </si>
  <si>
    <t>CABO DE COBRE ISOLAMENTO ANTI-CHAMA 450/750V 2,5MM2, FLEXIVEL, TP FORESPLAST ALCOA OU EQUIV</t>
  </si>
  <si>
    <t>CAIXA PASSAGEM METALICA 15 X 15 X 10CM P/ INST ELETRICA</t>
  </si>
  <si>
    <t>TFB10 FoFo DN   80 X 0,50 14,350 kg</t>
  </si>
  <si>
    <t>T JGSF10 FoFo DN 80 X 50 14,300 kg</t>
  </si>
  <si>
    <t>CURVA 90 JGS FoFo DN 200 35,200 kg</t>
  </si>
  <si>
    <t>VB AW FV PN 10 FoFo DN 350 135,000 kg</t>
  </si>
  <si>
    <t>TK7 JGS PB FoFo DN  350 65,100 kg</t>
  </si>
  <si>
    <t>APLICAÇÃO MANUAL DE PINTURA COM TINTA LÁTEX PVA EM PAREDES, DUAS DEMÃO</t>
  </si>
  <si>
    <t>POCO DE VISITA PARA REDE DE ESG. SANIT., EM ANEIS DE CONCRETO, DIÂMETRO = 60CM, PROF = 100CM, INCLUINDO DEGRAU, EXCLUINDO TAMPAO FERRO FUNDI</t>
  </si>
  <si>
    <t>POCO DE VISITA PARA REDE DE ESG. SANIT., EM ANEIS DE CONCRETO, DIÂMETRO = 60CM E 110CM, PROF = 150CM, INCLUINDO DEGRAU, EXCLUINDO TAMPAO FERRO FUNDIDO.</t>
  </si>
  <si>
    <t>REGULARIZACAO E COMPACTACAO DE SUBLEITO ATE 20 CM DE ESPESSURA</t>
  </si>
  <si>
    <t>CONCRETO CICLOPICO FCK=10MPA 30% PEDRA DE MAO INCLUSIVE LANCAMENTO</t>
  </si>
  <si>
    <t>VIDRO LISO COMUM TRANSPARENTE, ESPESSURA 3MM</t>
  </si>
  <si>
    <t>FORNECIMENTO E ASSENTAMENTO DE GRADE MANUAL EM BARRAS CHATAS DE AÇO 2" X 3/8", DIMENSÕES (0,30 X 0,88)M² - ESPAÇAMENTO DE 2CM ENTRE BARRAS - GRADE FINA</t>
  </si>
  <si>
    <t>ADICIONAL DE PREÇO PARA ACRÉSCIMO NA ALTURA DE POÇO DE VISITA EM ANÉIS PRÉ-MOLDADO DE CONCRETO (BALÃO DIÂMETRO IGUAL 0,6 M)</t>
  </si>
  <si>
    <t>REVESTIMENTO IMPERMEÁVEL COM ARGAMASSA POLIMÉRICA PARA POÇOS DE VISITA E OUTRAS ESTRUTURAS</t>
  </si>
  <si>
    <t xml:space="preserve">REVISÃO DOS QUADROS DE COMANDO (INCLUI MATERIAIS E MÃO-DE-OBRA) </t>
  </si>
  <si>
    <t xml:space="preserve">REVISÃO DAS BOMBAS E ALTERAÇÃO DE VOLTAGEM (INCLUI MATERIAIS E MÃO-DE-OBRA) </t>
  </si>
  <si>
    <t>PORTA DE FERRO, DE ABRIR, TIPO CHAPA LISA, COM GUARNICOES</t>
  </si>
  <si>
    <t>REVISÃO E FINALIZAÇÃO DA MONTAGEM HIDRAÚLICA E ELÉTRICA DA CASA DO OPERADOR</t>
  </si>
  <si>
    <t>02.16</t>
  </si>
  <si>
    <t>02.18</t>
  </si>
  <si>
    <t>02.20</t>
  </si>
  <si>
    <t>02.25</t>
  </si>
  <si>
    <t>02.49</t>
  </si>
  <si>
    <t>02.50</t>
  </si>
  <si>
    <t>02.51</t>
  </si>
  <si>
    <t>02.52</t>
  </si>
  <si>
    <t>02.53</t>
  </si>
  <si>
    <t>02.54</t>
  </si>
  <si>
    <t>02.55</t>
  </si>
  <si>
    <t>02.56</t>
  </si>
  <si>
    <t>EXECUÇÃO DE DESCIDA D' ÁGUA DE ATERRO EM DEGRAUS</t>
  </si>
  <si>
    <t>MURO DE ARRIMO DE CONCRETO CICLOPICO COM 30% DE PEDRA DE MAO</t>
  </si>
  <si>
    <t>03.06</t>
  </si>
  <si>
    <t>03.19</t>
  </si>
  <si>
    <t>03.21</t>
  </si>
  <si>
    <t>03.22</t>
  </si>
  <si>
    <t>03.29</t>
  </si>
  <si>
    <t>SELIM PVC, JUNTA ELÁSTICA COM TRAVAS, DN 150 X 100 MM</t>
  </si>
  <si>
    <t>05.02</t>
  </si>
  <si>
    <t>05.11</t>
  </si>
  <si>
    <t>05.22</t>
  </si>
  <si>
    <t>05.26</t>
  </si>
  <si>
    <t>05.27</t>
  </si>
  <si>
    <t>05.28</t>
  </si>
  <si>
    <t>05.29</t>
  </si>
  <si>
    <t>05.30</t>
  </si>
  <si>
    <t>05.31</t>
  </si>
  <si>
    <t>04.13</t>
  </si>
  <si>
    <t>04.14</t>
  </si>
  <si>
    <t>04.15</t>
  </si>
  <si>
    <t>04.17</t>
  </si>
  <si>
    <t>04.18</t>
  </si>
  <si>
    <t>04.20</t>
  </si>
  <si>
    <t>04.22</t>
  </si>
  <si>
    <t>04.25</t>
  </si>
  <si>
    <t>04.27</t>
  </si>
  <si>
    <t>04.28</t>
  </si>
  <si>
    <t>04.32</t>
  </si>
  <si>
    <t>04.33</t>
  </si>
  <si>
    <t>04.34</t>
  </si>
  <si>
    <t>04.36</t>
  </si>
  <si>
    <t>04.37</t>
  </si>
  <si>
    <t>04.38</t>
  </si>
  <si>
    <t>04.42</t>
  </si>
  <si>
    <t>04.43</t>
  </si>
  <si>
    <t>04.45</t>
  </si>
  <si>
    <t>04.46</t>
  </si>
  <si>
    <t>04.47</t>
  </si>
  <si>
    <t>04.56</t>
  </si>
  <si>
    <t>04.63</t>
  </si>
  <si>
    <t>04.64</t>
  </si>
  <si>
    <t>04.67</t>
  </si>
  <si>
    <t>MASTIQUE ELÁSTICO POLIURETANO MONOCOMPONENTE 310 ML</t>
  </si>
  <si>
    <t>LIMPEZA MANUAL DO TERRENO (C/ RASPAGEM SUPERFICIAL)</t>
  </si>
  <si>
    <t>03.16</t>
  </si>
  <si>
    <t>04.03</t>
  </si>
  <si>
    <t>04.04</t>
  </si>
  <si>
    <t>04.11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</si>
  <si>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</si>
  <si>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</si>
  <si>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</si>
  <si>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</si>
  <si>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</si>
  <si>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</si>
  <si>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</si>
  <si>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</si>
  <si>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05.23</t>
  </si>
  <si>
    <t>ESCAVAÇÃO MECANIZADA DE VALA COM PROFUNDIDADE MAIOR QUE 3,0 ATÉ 4,5 M, COM ESCAVADEIRA HIDRÁULICA (CAPACIDADE DA CAÇAMBA: 0,8 M3 / POTÊNCIA: 111 HP), LARGURA MENOR QUE 1,5 M, EM SOLO DE 1A CATEGORIA, EM VIAS URBANAS.</t>
  </si>
  <si>
    <t>ESCAVAÇÃO MECANIZADA DE VALA COM PROFUNDIDADE MAIOR QUE 1,5 M ATÉ 3,0 M, COM RETROESCAVADEIRA (CAPACIDADE DA CAÇAMBA DA RETRO: 0,26 M3 / POTÊNCIA: 88 HP), LARGURA MENOR QUE 0,8 M, EM SOLO DE 1A CATEGORIA, EM VIAS URBANAS.</t>
  </si>
  <si>
    <t>ESCAVAÇÃO MECANIZADA DE VALA COM PROFUNDIDADE ATÉ 1,5 M, COM RETROESCAVADEIRA (CAPACIDADE DA CAÇAMBA DA RETRO: 0,26 M3 / POTÊNCIA: 88 HP), LARGURA MENOR QUE 0,8 M, EM SOLO DE 1A CATEGORIA, EM VIAS URBANAS.</t>
  </si>
  <si>
    <t>ESCAVACAO MANUAL DE VALA EM MATERIAL DE 1A CATEGORIA ATE 1,5M EXCLUINDO ESGOTAMENTO / ESCORAMENTO</t>
  </si>
  <si>
    <t>ESCAVACAO MANUAL DE VALA EM MATERIAL DE 1A CATEGORIA DE 1,5 ATE 3M EXCLUINDO ESGOTAMENTO / ESCORAMENTO</t>
  </si>
  <si>
    <t>MONTAGEM DO GERADOR DE EMERGÊNCIA À DIESEL, 53KVA, 220V, COM TRATAMENTO ACÚSTICO, CONFORME PROJETO, INCLUSIVE REVISÃO DO CONJUNTO</t>
  </si>
  <si>
    <t>DETALHAMENTOS CONSTRUTIVOS DE TRAVESSIAS AÉREAS</t>
  </si>
  <si>
    <t>ABRACADEIRA FERRO GALV MODULAR E = 1/2 D = 4</t>
  </si>
  <si>
    <t xml:space="preserve">ADAPTADOR PVC SOLDAVEL C/ FLANGES E ANEL DE VEDACAO P/ CAIXA D' AGUA 25MM X 3/4" </t>
  </si>
  <si>
    <t xml:space="preserve">CAIXA DE PASSAGEM 4" X 2" EM FERRO GALV" </t>
  </si>
  <si>
    <t>CONJUNTO LIGACAO PLASTICA P/ VASO SANITARIO (ESPUDE + TUBO + CANOPLA)</t>
  </si>
  <si>
    <t>CURVA PVC 90G P/ ELETRODUTO ROSCAVEL 1"</t>
  </si>
  <si>
    <t>ELETRODUTO DE PVC ROSCÁVEL DE 2", SEM LUVA</t>
  </si>
  <si>
    <t>ELETRODUTO DE PVC ROSCÁVEL DE 3/4, SEM LUVA</t>
  </si>
  <si>
    <t>GRAMPO LINHA VIVA, DE ALUMINIO CABO PRINCIPAL ( 10 - 120MM2) DERIVACAO (10 - 70MM2)</t>
  </si>
  <si>
    <t>JOELHO PVC C/ BOLSA E ANEL P/ ESG PREDIAL 90G DN 40MM X 1.1/2"</t>
  </si>
  <si>
    <t xml:space="preserve">JOELHO PVC SERIE R P/ ESG PREDIAL 45G DN 40MM </t>
  </si>
  <si>
    <t>LUVA FERRO GALV ELETROLITICO 1.1/2" P/ ELETRODUTO</t>
  </si>
  <si>
    <t>REATOR P/ LAMPADA VAPOR DE SODIO 250W USO EXT</t>
  </si>
  <si>
    <t xml:space="preserve">RFF10 FoFo DN 350 X 300 49,500 kg </t>
  </si>
  <si>
    <t>RALO SIFONADO PVC CILINDRICO 100 X 40 MM C/GRELHA REDONDA BRANCA</t>
  </si>
  <si>
    <t>OBRA: CONCLUSÃO DO SISTEMA DE ESGOTAMENTO SANITÁRIO DE BOCAIÚVA - MG - 3ª ETAPA</t>
  </si>
  <si>
    <t>07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</si>
  <si>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</si>
  <si>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</si>
  <si>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</si>
  <si>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</si>
  <si>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</si>
  <si>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</si>
  <si>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</si>
  <si>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</si>
  <si>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</si>
  <si>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</si>
  <si>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</si>
  <si>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</si>
  <si>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</si>
  <si>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</si>
  <si>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</si>
  <si>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</si>
  <si>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07.22</t>
  </si>
  <si>
    <t>07.26</t>
  </si>
  <si>
    <t>07.27</t>
  </si>
  <si>
    <t>07.28</t>
  </si>
  <si>
    <t>07.29</t>
  </si>
  <si>
    <t>07.30</t>
  </si>
  <si>
    <t>07.31</t>
  </si>
  <si>
    <t>07.32</t>
  </si>
  <si>
    <t>07.33</t>
  </si>
  <si>
    <t>07.34</t>
  </si>
  <si>
    <t>07.35</t>
  </si>
  <si>
    <t>07.36</t>
  </si>
  <si>
    <t>07.37</t>
  </si>
  <si>
    <t>07.38</t>
  </si>
  <si>
    <t>07.39</t>
  </si>
  <si>
    <t>07.40</t>
  </si>
  <si>
    <t>07.41</t>
  </si>
  <si>
    <t>07.42</t>
  </si>
  <si>
    <t>07.43</t>
  </si>
  <si>
    <t>07.46</t>
  </si>
  <si>
    <t>07.48</t>
  </si>
  <si>
    <t>07.49</t>
  </si>
  <si>
    <t>07.50</t>
  </si>
  <si>
    <t>07.51</t>
  </si>
  <si>
    <t>07.52</t>
  </si>
  <si>
    <t>07.53</t>
  </si>
  <si>
    <t>07.55</t>
  </si>
  <si>
    <t>07.56</t>
  </si>
  <si>
    <t>07.57</t>
  </si>
  <si>
    <t>07.58</t>
  </si>
  <si>
    <t>07.59</t>
  </si>
  <si>
    <t>07.60</t>
  </si>
  <si>
    <t>07.61</t>
  </si>
  <si>
    <t>07.64</t>
  </si>
  <si>
    <t>07.65</t>
  </si>
  <si>
    <t>07.66</t>
  </si>
  <si>
    <t>07.67</t>
  </si>
  <si>
    <t>07.68</t>
  </si>
  <si>
    <t>07.69</t>
  </si>
  <si>
    <t>07.70</t>
  </si>
  <si>
    <t>07.71</t>
  </si>
  <si>
    <t>07.72</t>
  </si>
  <si>
    <t>07.73</t>
  </si>
  <si>
    <t>07.74</t>
  </si>
  <si>
    <t>07.75</t>
  </si>
  <si>
    <t>07.76</t>
  </si>
  <si>
    <t>07.77</t>
  </si>
  <si>
    <t>07.78</t>
  </si>
  <si>
    <t>07.79</t>
  </si>
  <si>
    <t>07.80</t>
  </si>
  <si>
    <t>07.81</t>
  </si>
  <si>
    <t>07.82</t>
  </si>
  <si>
    <t>07.83</t>
  </si>
  <si>
    <t>07.84</t>
  </si>
  <si>
    <t>07.85</t>
  </si>
  <si>
    <t>07.86</t>
  </si>
  <si>
    <t>07.87</t>
  </si>
  <si>
    <t>07.88</t>
  </si>
  <si>
    <t>07.90</t>
  </si>
  <si>
    <t>07.91</t>
  </si>
  <si>
    <t>07.92</t>
  </si>
  <si>
    <t>07.93</t>
  </si>
  <si>
    <t>07.94</t>
  </si>
  <si>
    <t>07.97</t>
  </si>
  <si>
    <t>07.98</t>
  </si>
  <si>
    <t>07.99</t>
  </si>
  <si>
    <t>07.100</t>
  </si>
  <si>
    <t>07.101</t>
  </si>
  <si>
    <t>07.102</t>
  </si>
  <si>
    <t>07.103</t>
  </si>
  <si>
    <t>07.104</t>
  </si>
  <si>
    <t>07.105</t>
  </si>
  <si>
    <t>07.106</t>
  </si>
  <si>
    <t>07.107</t>
  </si>
  <si>
    <t>07.108</t>
  </si>
  <si>
    <t>07.109</t>
  </si>
  <si>
    <t>07.110</t>
  </si>
  <si>
    <t>07.111</t>
  </si>
  <si>
    <t>07.112</t>
  </si>
  <si>
    <t>07.113</t>
  </si>
  <si>
    <t>07.114</t>
  </si>
  <si>
    <t>07.115</t>
  </si>
  <si>
    <t>07.116</t>
  </si>
  <si>
    <t>07.117</t>
  </si>
  <si>
    <t>07.118</t>
  </si>
  <si>
    <t>07.119</t>
  </si>
  <si>
    <t>07.120</t>
  </si>
  <si>
    <t>07.122</t>
  </si>
  <si>
    <t>07.123</t>
  </si>
  <si>
    <t>07.124</t>
  </si>
  <si>
    <t>07.125</t>
  </si>
  <si>
    <t>07.126</t>
  </si>
  <si>
    <t>07.127</t>
  </si>
  <si>
    <t>07.128</t>
  </si>
  <si>
    <t>07.129</t>
  </si>
  <si>
    <t>07.130</t>
  </si>
  <si>
    <t>07.131</t>
  </si>
  <si>
    <t>07.132</t>
  </si>
  <si>
    <t>07.133</t>
  </si>
  <si>
    <t>07.134</t>
  </si>
  <si>
    <t>07.135</t>
  </si>
  <si>
    <t>07.136</t>
  </si>
  <si>
    <t>07.137</t>
  </si>
  <si>
    <t>07.138</t>
  </si>
  <si>
    <t>07.139</t>
  </si>
  <si>
    <t>07.140</t>
  </si>
  <si>
    <t>07.141</t>
  </si>
  <si>
    <t>07.142</t>
  </si>
  <si>
    <t>07.143</t>
  </si>
  <si>
    <t>07.144</t>
  </si>
  <si>
    <t>07.145</t>
  </si>
  <si>
    <t>07.146</t>
  </si>
  <si>
    <t>07.147</t>
  </si>
  <si>
    <t>07.148</t>
  </si>
  <si>
    <t>07.149</t>
  </si>
  <si>
    <t>07.150</t>
  </si>
  <si>
    <t>07.151</t>
  </si>
  <si>
    <t>07.152</t>
  </si>
  <si>
    <t>07.153</t>
  </si>
  <si>
    <t>07.156</t>
  </si>
  <si>
    <t>07.157</t>
  </si>
  <si>
    <t>07.158</t>
  </si>
  <si>
    <t>07.159</t>
  </si>
  <si>
    <t>07.160</t>
  </si>
  <si>
    <t>07.161</t>
  </si>
  <si>
    <t>07.162</t>
  </si>
  <si>
    <t>%</t>
  </si>
  <si>
    <t>PREÇO UNITÁRIO C/ BDI</t>
  </si>
  <si>
    <t>VALOR TOTAL C/ BDI</t>
  </si>
  <si>
    <t>TOTAL DE SERVIÇOS C/ BDI - BOCAIÚVA</t>
  </si>
  <si>
    <t>MÊS 1</t>
  </si>
  <si>
    <t>MÊS 2</t>
  </si>
  <si>
    <t>MÊS 3</t>
  </si>
  <si>
    <t>MÊS 4</t>
  </si>
  <si>
    <t>MÊS 5</t>
  </si>
  <si>
    <t>MÊS 6</t>
  </si>
  <si>
    <t>R$</t>
  </si>
  <si>
    <t>R$ PERÍODO</t>
  </si>
  <si>
    <t>% PERÍODO</t>
  </si>
  <si>
    <t>R$ ACUMULADO</t>
  </si>
  <si>
    <t>% ACUMULADO</t>
  </si>
  <si>
    <t>PLACA DE SINALIZAÇÃO (DISTÂNCIA DE OBRAS) - FORNECIMENTO E MOVIMENTAÇÃO</t>
  </si>
  <si>
    <t>global</t>
  </si>
  <si>
    <t>m²</t>
  </si>
  <si>
    <t>mês</t>
  </si>
  <si>
    <t>m</t>
  </si>
  <si>
    <t>m³</t>
  </si>
  <si>
    <t>un</t>
  </si>
  <si>
    <t>kg</t>
  </si>
  <si>
    <t>cj</t>
  </si>
  <si>
    <t>pç</t>
  </si>
  <si>
    <t>ud</t>
  </si>
  <si>
    <t>u</t>
  </si>
  <si>
    <t>gl</t>
  </si>
  <si>
    <t>BARRACÃO PARA ESCRITÓRIO DE OBRA EM ALVENARIA COM TODOS OS MOBILIÁRIOS - PODENDO SER IMÓVEL ALUGADO</t>
  </si>
  <si>
    <t>EXECUÇÃO DE ALMOXARIFADO EM CANTEIRO DE OBRA EM CHAPA DE MADEIRA COMPENSADA, INCLUSO PRATELEIRAS.</t>
  </si>
  <si>
    <t>EXECUÇÃO DE REFEITÓRIO EM CANTEIRO DE OBRA EM CHAPA DE MADEIRA COMPENSADA</t>
  </si>
  <si>
    <t>FORNECIMENTO DE VEÍCULO LEVE (1.4 OU SUPERIOR), COM AR-CONDICIONADO PARA APOIO À FISCALIZAÇÃO, INCLUINDO DESPESAS COM COMBUSTÍVEL, ÓLEOS, MANUTENÇÃO, LICENCIAMENTO, SEGUROS, IMPOSTOS</t>
  </si>
  <si>
    <t>01.08</t>
  </si>
  <si>
    <t xml:space="preserve">DESMATAMENTO E LIMPEZA MECANIZADA DE TERRENO COM ARVORES  UTILIZANDO TRATOR </t>
  </si>
  <si>
    <t>CAPINA E LIMPEZA MANUAL DE TERRENO</t>
  </si>
  <si>
    <t>01.09</t>
  </si>
  <si>
    <t>01.10</t>
  </si>
  <si>
    <t xml:space="preserve">MOBILIZAÇÃO DE ESCAVADEIRA HIDRAÚLICA </t>
  </si>
  <si>
    <t xml:space="preserve">DESMOBILIZAÇÃO DE ESCAVADEIRA HIDRAÚLICA </t>
  </si>
  <si>
    <t xml:space="preserve">ESCAVACAO E CARGA MATERIAL 1A CATEGORIA, UTILIZANDO TRATOR </t>
  </si>
  <si>
    <t>UMEDECIMENTO DE MATERIAL PARA FECHAMENTO DE VALAS.</t>
  </si>
  <si>
    <t>REGULARIZACAO E COMPACTACAO MANUAL DE TERRENO COM SOQUETE</t>
  </si>
  <si>
    <t xml:space="preserve">ESCORAMENTO DE VALA, TIPO PONTALETEAMENTO, COM PROFUNDIDADE DE 0 A 1,5M </t>
  </si>
  <si>
    <t>ESCORAMENTO METÁLICO TIPO BLINDADO - MEDIDO ÁREA EFETIVA DA PEÇA</t>
  </si>
  <si>
    <t>hp</t>
  </si>
  <si>
    <t>TRANSPORTE COMERCIAL DE BRITA</t>
  </si>
  <si>
    <t>m³.km</t>
  </si>
  <si>
    <t>TRANSPORTE COMERCIAL DE AREIA</t>
  </si>
  <si>
    <t xml:space="preserve">TUBO DE QUEDA EM PVC, DIÂMETRO 150 MM - ALTURA IGUAL 1,00 M - FORNECIMENTO E ASSENTAMENTO </t>
  </si>
  <si>
    <t>CARGA MANUAL DE ENTULHO EM CAMINHAO BASCULANTE 6 M3</t>
  </si>
  <si>
    <t>TRANSPORTE HORIZONTAL DE MATERIAIS DIVERSOS A 50M</t>
  </si>
  <si>
    <t>PRE-MISTURADO A FRIO COM EMULSAO RM-1C, INCLUSO USINAGEM E APLICACAO, EXCLUSIVE TRANSPORTE (3,5 CM)</t>
  </si>
  <si>
    <t>IMPRIMACAO DE BASE DE PAVIMENTACAO COM EMULSAO CM-30</t>
  </si>
  <si>
    <t>FORMA PARA ESTRUTURAS DE CONCRETO ARMADO EM CHAPA DE MADEIRA COMPENSADA PLASTIFICADA, DE 1,10 X 2,20, ESPESSURA = 18 MM, 02 UTILIZACOES. (FABRICACAO, MONTAGEM E DESMONTAGEM - EXCLUSIVE ESCORAMENTO)</t>
  </si>
  <si>
    <t xml:space="preserve">CONCRETO FCK = 15MPA, TRAÇO 1:3,4:3,5 (CIMENTO/ AREIA MÉDIA/ BRITA 1) PREPARO C/ BETONEIRA </t>
  </si>
  <si>
    <t xml:space="preserve">LANCAMENTO/APLICACAO MANUAL DE CONCRETO </t>
  </si>
  <si>
    <t>ARMACAO ACO CA-50 OBRAS DE INFRAESTRUTURA DE SANEAMENTO - FORNECIMENTO/ CORTE(INCLUSO A PERDA DE 10%) / DOBRA / COLOCAÇÃO.</t>
  </si>
  <si>
    <t>02.08</t>
  </si>
  <si>
    <t>02.09</t>
  </si>
  <si>
    <t>02.10</t>
  </si>
  <si>
    <t>02.13</t>
  </si>
  <si>
    <t>02.43</t>
  </si>
  <si>
    <t>02.44</t>
  </si>
  <si>
    <t>02.45</t>
  </si>
  <si>
    <t>02.57</t>
  </si>
  <si>
    <t>02.58</t>
  </si>
  <si>
    <t>02.59</t>
  </si>
  <si>
    <t>02.60</t>
  </si>
  <si>
    <t>DEMOLICAO DE CALÇADA</t>
  </si>
  <si>
    <t>EXECUÇÃO DE PASSEIO (CALÇADA) COM CONCRETO MOLDADO IN LOCO</t>
  </si>
  <si>
    <t>REMOCAO DE PAVIMENTO PRÉ-MOLDADO COM EMPILHAMENTO</t>
  </si>
  <si>
    <t xml:space="preserve">RECOMPOSICAO DE PAVIMENTACAO TIPO PRÉ-MOLDADO SOBRE COLCHAO DE AREIA COM REAPROVEITAMENTO DO MATERIAL </t>
  </si>
  <si>
    <t xml:space="preserve">EXECUÇÃO DE PAVIMENTO EM PISO PRÉ-MOLDADO COM FORNECIMENTO DO MATERIAL </t>
  </si>
  <si>
    <t>COLCHAO DE AREIA PARA PAVIMENTACAO EM PARALELEPIPEDO OU BLOCOS DE CONCRETO PRÉ-MOLDADOS</t>
  </si>
  <si>
    <t xml:space="preserve">POÇO LUMINAR (PROFUNDIDADE 0,80 M) PRÉ-MOLDADO COM TAMPA DE CONCRETO - PADRÃO COPASA </t>
  </si>
  <si>
    <t xml:space="preserve">ADICIONAL POÇO LUMINAR -  PADRÃO COPASA </t>
  </si>
  <si>
    <t>ASSENTAMENTO DE TUBO DE PVC PARA REDE COLETORA DE ESGOTO DE PAREDE MACIÇA, DN 100 MM JUNTA ELÁSTICA, INSTALADO EM LOCAL COM NÍVEL BAIXO DE INTERFERÊNCIAS</t>
  </si>
  <si>
    <t>ESCORAMENTO DE VALA, TIPO PONTALETEAMENTO, COM PROFUNDIDADE DE 1,5 A 3M</t>
  </si>
  <si>
    <t>03.30</t>
  </si>
  <si>
    <t>03.31</t>
  </si>
  <si>
    <t>03.32</t>
  </si>
  <si>
    <t>ORÇAMENTO: SINAPI BASE JULHO/2016 NÃO DESONERADO</t>
  </si>
  <si>
    <t>ESCAVAÇÃO MECANIZADA DE VALA COM PROFUNDIDADE MAIOR QUE 4,5 ATÉ 6,0 M, COM ESCAVADEIRA HIDRÁULICA (CAPACIDADE DA CAÇAMBA: 0,8 M3 / POTÊNCIA: 111 HP), LARGURA MENOR QUE 1,5 M, EM SOLO DE 1A CATEGORIA, EM VIAS URBANAS.</t>
  </si>
  <si>
    <t>ATERRO DE ÁREAS COM DIFICULDADE DE MANOBRAS E SERVIÇO COM ATERRO DE ELEVAÇÃO  - ETE E ELEVATÓRIAS PEQUENAS</t>
  </si>
  <si>
    <t>TRANSPORTE LOCAL COM CAMINHAO BASCULANTE 6 M3</t>
  </si>
  <si>
    <t>FABRICAÇÃO DE FÔRMA PARA PILARES E ESTRUTURAS NÃO CONVENCIONAIS PREDIAIS, EM CHAPA DE 18 MM PLATIFICADA. (FABRICACAO, MONTAGEM E DESMONTAGEM)</t>
  </si>
  <si>
    <t xml:space="preserve">EXECUCAO DE CIMBRAMENTO PARA ESCORAMENTO DE FORMAS </t>
  </si>
  <si>
    <t>FORNECIMENTO E LANÇAMENTO DE CONCRETO ESTRUTURAL (FCK= 40 MPA) - PREPARO EM BETONEIRA</t>
  </si>
  <si>
    <t>MEIO-FIO (GUIA) DE CONCRETO PRE-MOLDADO, DIMENSÕES DE PROJETO, REJUNTADO C/ARGAMASSA 1:4 CIMENTO: AREIA</t>
  </si>
  <si>
    <t>SARJETA EM CONCRETO, PREPARO MANUAL - 30 CM BASE X 15 CM ALTURA</t>
  </si>
  <si>
    <t>PLANTIO DE GRAMA EM PLACAS</t>
  </si>
  <si>
    <t>IRRIGAÇÃO DE ÁRVORE COM CARRO PIPA</t>
  </si>
  <si>
    <t>IRRIGAÇÃO DE GRAMA COM CARRO PIPA (DUAS VEZES AO DIA)</t>
  </si>
  <si>
    <t>un.dia</t>
  </si>
  <si>
    <t>m2.dia</t>
  </si>
  <si>
    <t>FORMA TABUA PARA CONCRETO EM FUNDACAO C/ REAPROVEITAMENTO 5X</t>
  </si>
  <si>
    <t>MONTAGEM HIDRAÚLICAS DA ÁGUA DE SERVIÇO DAS ELEVATÓRIAS</t>
  </si>
  <si>
    <t xml:space="preserve">PADRÃO DE ENERGIA TRIFÁSICO - FORNECIMENTO E MONTAGEM </t>
  </si>
  <si>
    <t>MONTAGEM E INSTALAÇÃO DE TAMPAS E CESTO EM CADA ELEVATÓRIA</t>
  </si>
  <si>
    <t xml:space="preserve">ASSENTAMENTO  E FORNECIMENTO DE COMPORTAS DE FIBRA DE VIDRO COM GUIAS E  VERTEDOROS </t>
  </si>
  <si>
    <t xml:space="preserve">PINTURA DE TUBULAÇÃO DE FERRO FUNDIDO E GUARDA-CORPO </t>
  </si>
  <si>
    <t>FUNDO ANTICORROSIVO A BASE DE OXIDO DE FERRO (ZARCAO), UMA DEMAO</t>
  </si>
  <si>
    <t>04.10</t>
  </si>
  <si>
    <t>04.35</t>
  </si>
  <si>
    <t>04.68</t>
  </si>
  <si>
    <t>04.69</t>
  </si>
  <si>
    <t>04.70</t>
  </si>
  <si>
    <t>04.71</t>
  </si>
  <si>
    <t xml:space="preserve">LIMPEZA MANUAL DAS LAGOAS COM RETIRADA TRASNPORTE MANUAL DE MATERIAL </t>
  </si>
  <si>
    <t xml:space="preserve">FIXAÇÃO DOS TUBOS NO FUNDO DAS LAGOAS COM FORNECIMENTO DAS ABRAÇADEIRAS </t>
  </si>
  <si>
    <t>FORNECIMENTO, CONSERTO DE FUROS, CORTES E REPOSIÇÃO DE PEDAÇOS FURTADOS NA GEOMEMBRANA</t>
  </si>
  <si>
    <t>04.72</t>
  </si>
  <si>
    <t>LOCACAO CONVENCIONAL DE OBRA, ATRAVÉS DE GABARITO DE TABUAS CORRIDAS PONTALETADAS, SEM REAPROVEITAMENTO</t>
  </si>
  <si>
    <t>PLANTIO DE ARBUSTO OU ÁRVORE COM ALTURA DE 100CM, EM CAVA DE 60X60X60CM</t>
  </si>
  <si>
    <t>m².dia</t>
  </si>
  <si>
    <t>MONTAGEM DE RETENTOR DE ESCUMA EM FIBRA DE VIDRO CONFORME PROJETO</t>
  </si>
  <si>
    <t>05.32</t>
  </si>
  <si>
    <t>05.33</t>
  </si>
  <si>
    <t>BUCHA DE ALUMINIO FUNDIDO P/ ELETRODUTO 20MM (3/4'')</t>
  </si>
  <si>
    <t xml:space="preserve">BUCHA DE ALUMINIO FUNDIDO P/ ELETRODUTO 25MM (1'') </t>
  </si>
  <si>
    <t>ARRUELA DE ALUMINIO FUNDIDO P/ ELETRODUTO 20MM (3/4'')</t>
  </si>
  <si>
    <t xml:space="preserve">ARRUELA DE ALUMINIO FUNDIDO P/ ELETRODUTO 25MM (1'') </t>
  </si>
  <si>
    <t xml:space="preserve">ARRUELA DE ALUMINIO FUNDIDO P/ ELETRODUTO 32MM (1 1/4'') </t>
  </si>
  <si>
    <t xml:space="preserve">BUCHA DE ALUMINIO FUNDIDO P/ ELETRODUTO 32MM (1 1/4'') </t>
  </si>
  <si>
    <t xml:space="preserve">ARRUELA DE ALUMINIO FUNDIDO P/ ELETRODUTO 50MM (2'') </t>
  </si>
  <si>
    <t xml:space="preserve">BUCHA  DE ALUMINIO FUNDIDO P/ ELETRODUTO 50MM (2'') </t>
  </si>
  <si>
    <t>05.34</t>
  </si>
  <si>
    <t>CAIXA DE PASSAGEM DIM 10 X10 X 5CM EM CHAPA DE ACO GALV</t>
  </si>
  <si>
    <t>CALHA PARSHALL EM FIBRA DE VIDRO CONFORME PROJETO</t>
  </si>
  <si>
    <t xml:space="preserve">DISJUNTOR BIPOLAR TERMOMAGNÉTICO - UL - 30A </t>
  </si>
  <si>
    <t xml:space="preserve">DISJUNTOR BIPOLAR TERMOMAGNÉTICO - UL - 60A </t>
  </si>
  <si>
    <t>FIO P/ TELEFONE DE COBRE BITOLA 0,6MM ISOLACAO EM PVC, POLIPROPILENO, 2 CONDUTORES</t>
  </si>
  <si>
    <t>FORNECIMENTO DE CESTO METÁLICO (60 X 60 X 120)CM, TUBO GUIA E ACESSÓRIOS EM AÇO INOX, CONFORME O PROJETO</t>
  </si>
  <si>
    <t>LUMINARIA CALHA EM CHAPA ACO SOBREPOR C/ 2 LAMPADA FLUORESCENTE 40W (COMPLETA, INCL. REATOR AFP PARTIDA RAPIDA 127V E LAMPADA)</t>
  </si>
  <si>
    <t>DESOBSTRUÇÃO DE POÇO DE VISITA COM ENTULHO/TERRA/LIXO</t>
  </si>
  <si>
    <t>LIMPEZA DAS REDES EMTUPIDAS E LOCALIZAR POÇOS DE VISITA</t>
  </si>
  <si>
    <t>02.61</t>
  </si>
  <si>
    <t>02.62</t>
  </si>
  <si>
    <t>EXECUÇÃO DE DESCIDA D´ÁGUA TIPO DEGRAU DN 500 MM</t>
  </si>
  <si>
    <t>LIMPEZA MANUAL DO SISTEMA DE DRENAGEM VALETAS, SARJETAS E ETC. INCLUSO CARGA E TRANSPORTE MANUAL</t>
  </si>
  <si>
    <t>05.35</t>
  </si>
  <si>
    <t>05.36</t>
  </si>
  <si>
    <t>05.37</t>
  </si>
  <si>
    <t>05.38</t>
  </si>
  <si>
    <t>05.39</t>
  </si>
  <si>
    <t xml:space="preserve">DISSIPADOR DE ENERGIA EM PEDRA ARGAMASSADA </t>
  </si>
  <si>
    <t xml:space="preserve">BRACO P/ LUMINARIA PUBLICA 1 X 1,50M </t>
  </si>
  <si>
    <t>LUMINARIA ABERTA P/ ILUMINACAO PUBLICA</t>
  </si>
  <si>
    <t>CABO DE COBRE ISOLAMENTO ANTI-CHAMA 0,6/1KV 10MM2 (1 CONDUTOR) TP SINTENAX PIRELLI OU EQUIV</t>
  </si>
  <si>
    <t xml:space="preserve">REVISÃO E FINALIZAÇÃO ELÉTRICA DA ÁREA DA ETE </t>
  </si>
  <si>
    <t>PORTAO EM TELA ARAME GALVANIZADO N.12 MALHA 2" E MOLDURA EM TUBOS DE ACO COM DUAS FOLHAS DE ABRIR, INCLUSO FERRAGENS E PINTURA</t>
  </si>
  <si>
    <t>RETIRADA DE PORTÃO DANIFICADO</t>
  </si>
  <si>
    <t>RETENTOR DE ESCUMA EM FIBRA DE VIDRO CONFORME PROJETO</t>
  </si>
  <si>
    <t>SIFAO PLASTICO EXTENSIVEL PARA LAVATORIO 1 X 1.1/2 "</t>
  </si>
  <si>
    <t>TAMPAO FOFO ARTICULADO, CLASSE D400 CARGA MAX 40 T, REDONDO TAMPA *600 MM</t>
  </si>
  <si>
    <t xml:space="preserve">TUBO DE PVC ROSCAVEL, DE 3/4" </t>
  </si>
  <si>
    <t>TUBO DE FERRO FUNDIDO PB, DN 200MM</t>
  </si>
  <si>
    <t>TUBO DE FERRO FUNDIDO PB, DN 100MM</t>
  </si>
  <si>
    <t>TAMPO PARA ASSENTO SANITARIO DE PLASTICO, TIPO CONVENCIONAL</t>
  </si>
  <si>
    <t>04.73</t>
  </si>
  <si>
    <t>04.74</t>
  </si>
  <si>
    <t>05.40</t>
  </si>
  <si>
    <t>05.41</t>
  </si>
  <si>
    <t>05.42</t>
  </si>
  <si>
    <t>07.09</t>
  </si>
  <si>
    <t>07.18</t>
  </si>
  <si>
    <t>07.19</t>
  </si>
  <si>
    <t>07.20</t>
  </si>
  <si>
    <t>07.21</t>
  </si>
  <si>
    <t>07.23</t>
  </si>
  <si>
    <t>07.24</t>
  </si>
  <si>
    <t>07.25</t>
  </si>
  <si>
    <t>07.44</t>
  </si>
  <si>
    <t>07.45</t>
  </si>
  <si>
    <t>07.47</t>
  </si>
  <si>
    <t>07.54</t>
  </si>
  <si>
    <t>07.62</t>
  </si>
  <si>
    <t>07.63</t>
  </si>
  <si>
    <t>07.89</t>
  </si>
  <si>
    <t>07.95</t>
  </si>
  <si>
    <t>07.96</t>
  </si>
  <si>
    <t>07.121</t>
  </si>
  <si>
    <t>07.154</t>
  </si>
  <si>
    <t>07.155</t>
  </si>
  <si>
    <t>MÊS 7</t>
  </si>
  <si>
    <t>MÊS 8</t>
  </si>
  <si>
    <t>07.163</t>
  </si>
  <si>
    <t>07.164</t>
  </si>
  <si>
    <t>07.165</t>
  </si>
  <si>
    <t>VÁLVULA FLAP EM FERRO FUNDIDO DN 150 MM</t>
  </si>
  <si>
    <t>VÁLVULA FLAP EM FERRO FUNDIDO DN 200 MM</t>
  </si>
  <si>
    <t>VÁLVULA FLAP EM FERRO FUNDIDO DN 350 MM</t>
  </si>
  <si>
    <t>EXECUÇÃO DE ALA DE LANÇAMENTO PARA VÁLVULA FLAP, CONFORME O PROJETO DN 150</t>
  </si>
  <si>
    <t>EXECUÇÃO DE ALA DE LANÇAMENTO PARA VÁLVULA FLAP, CONFORME O PROJETO DN 200</t>
  </si>
  <si>
    <t>EXECUÇÃO DE ALA DE LANÇAMENTO PARA VÁLVULA FLAP, CONFORME O PROJETO DN 350</t>
  </si>
  <si>
    <r>
      <t>REATERRO MANUAL DE VALAS COM COMPACTAÇÃO MECANIZADA E CONTROLE GC</t>
    </r>
    <r>
      <rPr>
        <sz val="8"/>
        <rFont val="Calibri"/>
        <family val="2"/>
      </rPr>
      <t>≥</t>
    </r>
    <r>
      <rPr>
        <sz val="8"/>
        <rFont val="Arial"/>
        <family val="2"/>
      </rPr>
      <t>95%</t>
    </r>
  </si>
  <si>
    <t>REATERRO MANUAL DE VALAS COM COMPACTAÇÃO MECANIZADA E CONTROLE GC≥95%</t>
  </si>
  <si>
    <t>CRONOGRAMA: PRAZO ESTIMADO IGUAL A 8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</si>
</sst>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#,##0.00_);[Red]\(&quot;R$&quot;#,##0.00\)"/>
    <numFmt numFmtId="167" formatCode="General_)"/>
    <numFmt numFmtId="168" formatCode="###,###,###,##0.00"/>
  </numFmts>
  <fonts count="40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b/>
      <sz val="9"/>
      <name val="Arial"/>
      <family val="2"/>
    </font>
    <font>
      <sz val="9"/>
      <name val="Arial"/>
      <family val="2"/>
    </font>
    <font>
      <b/>
      <shadow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8"/>
      <name val="Helv"/>
    </font>
    <font>
      <sz val="9"/>
      <name val="Helv"/>
    </font>
    <font>
      <sz val="9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hadow/>
      <sz val="8"/>
      <name val="Arial"/>
      <family val="2"/>
    </font>
    <font>
      <sz val="8"/>
      <color indexed="8"/>
      <name val="Arial"/>
      <family val="2"/>
    </font>
    <font>
      <sz val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4">
    <xf numFmtId="167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4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3" applyNumberFormat="0" applyFill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8" fillId="7" borderId="1" applyNumberFormat="0" applyAlignment="0" applyProtection="0"/>
    <xf numFmtId="0" fontId="19" fillId="3" borderId="0" applyNumberFormat="0" applyBorder="0" applyAlignment="0" applyProtection="0"/>
    <xf numFmtId="0" fontId="30" fillId="0" borderId="0"/>
    <xf numFmtId="0" fontId="20" fillId="22" borderId="0" applyNumberFormat="0" applyBorder="0" applyAlignment="0" applyProtection="0"/>
    <xf numFmtId="0" fontId="11" fillId="0" borderId="0"/>
    <xf numFmtId="168" fontId="31" fillId="0" borderId="0">
      <alignment horizontal="right"/>
    </xf>
    <xf numFmtId="0" fontId="31" fillId="0" borderId="0">
      <alignment horizontal="right"/>
    </xf>
    <xf numFmtId="0" fontId="31" fillId="0" borderId="0">
      <protection locked="0"/>
    </xf>
    <xf numFmtId="166" fontId="31" fillId="0" borderId="0">
      <alignment horizontal="right"/>
    </xf>
    <xf numFmtId="0" fontId="11" fillId="23" borderId="4" applyNumberFormat="0" applyAlignment="0" applyProtection="0"/>
    <xf numFmtId="0" fontId="21" fillId="16" borderId="5" applyNumberFormat="0" applyAlignment="0" applyProtection="0"/>
    <xf numFmtId="165" fontId="1" fillId="0" borderId="0" applyFont="0" applyFill="0" applyBorder="0" applyAlignment="0" applyProtection="0"/>
    <xf numFmtId="166" fontId="11" fillId="0" borderId="0" applyFont="0" applyFill="0" applyProtection="0"/>
    <xf numFmtId="165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Protection="0"/>
    <xf numFmtId="165" fontId="12" fillId="0" borderId="0" applyFont="0" applyFill="0" applyBorder="0" applyAlignment="0" applyProtection="0"/>
    <xf numFmtId="0" fontId="35" fillId="0" borderId="0"/>
    <xf numFmtId="164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1">
    <xf numFmtId="167" fontId="0" fillId="0" borderId="0" xfId="0"/>
    <xf numFmtId="167" fontId="0" fillId="0" borderId="0" xfId="0" applyAlignment="1">
      <alignment vertical="center"/>
    </xf>
    <xf numFmtId="167" fontId="0" fillId="0" borderId="0" xfId="0" applyBorder="1" applyAlignment="1">
      <alignment vertical="center"/>
    </xf>
    <xf numFmtId="167" fontId="2" fillId="0" borderId="0" xfId="0" applyFont="1" applyAlignment="1">
      <alignment vertical="center"/>
    </xf>
    <xf numFmtId="167" fontId="2" fillId="0" borderId="0" xfId="0" applyFont="1" applyBorder="1" applyAlignment="1">
      <alignment vertical="center"/>
    </xf>
    <xf numFmtId="167" fontId="9" fillId="0" borderId="12" xfId="0" applyFont="1" applyFill="1" applyBorder="1" applyAlignment="1">
      <alignment vertical="center" wrapText="1"/>
    </xf>
    <xf numFmtId="167" fontId="9" fillId="0" borderId="12" xfId="0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right" vertical="center"/>
    </xf>
    <xf numFmtId="167" fontId="9" fillId="0" borderId="12" xfId="0" applyFont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vertical="center"/>
    </xf>
    <xf numFmtId="167" fontId="8" fillId="0" borderId="12" xfId="0" applyFont="1" applyFill="1" applyBorder="1" applyAlignment="1">
      <alignment horizontal="center" vertical="center"/>
    </xf>
    <xf numFmtId="167" fontId="8" fillId="0" borderId="12" xfId="0" applyFont="1" applyFill="1" applyBorder="1" applyAlignment="1">
      <alignment vertical="center"/>
    </xf>
    <xf numFmtId="167" fontId="4" fillId="0" borderId="0" xfId="0" applyFont="1" applyBorder="1" applyAlignment="1">
      <alignment vertical="center"/>
    </xf>
    <xf numFmtId="49" fontId="8" fillId="0" borderId="12" xfId="0" applyNumberFormat="1" applyFont="1" applyFill="1" applyBorder="1" applyAlignment="1">
      <alignment horizontal="center" vertical="center"/>
    </xf>
    <xf numFmtId="167" fontId="8" fillId="0" borderId="12" xfId="0" applyFont="1" applyFill="1" applyBorder="1" applyAlignment="1">
      <alignment vertical="center" wrapText="1"/>
    </xf>
    <xf numFmtId="167" fontId="7" fillId="0" borderId="0" xfId="0" applyFont="1" applyBorder="1" applyAlignment="1">
      <alignment vertical="center"/>
    </xf>
    <xf numFmtId="167" fontId="7" fillId="0" borderId="0" xfId="0" applyFont="1" applyAlignment="1">
      <alignment vertical="center"/>
    </xf>
    <xf numFmtId="4" fontId="9" fillId="0" borderId="12" xfId="0" applyNumberFormat="1" applyFont="1" applyBorder="1" applyAlignment="1">
      <alignment horizontal="right" vertical="center"/>
    </xf>
    <xf numFmtId="4" fontId="8" fillId="0" borderId="12" xfId="0" applyNumberFormat="1" applyFont="1" applyBorder="1" applyAlignment="1">
      <alignment horizontal="right" vertical="center"/>
    </xf>
    <xf numFmtId="168" fontId="8" fillId="24" borderId="12" xfId="0" applyNumberFormat="1" applyFont="1" applyFill="1" applyBorder="1" applyAlignment="1">
      <alignment vertical="center"/>
    </xf>
    <xf numFmtId="167" fontId="0" fillId="24" borderId="0" xfId="0" applyFill="1" applyBorder="1" applyAlignment="1">
      <alignment vertical="center"/>
    </xf>
    <xf numFmtId="167" fontId="8" fillId="0" borderId="12" xfId="0" applyFont="1" applyBorder="1" applyAlignment="1">
      <alignment horizontal="left" vertical="center"/>
    </xf>
    <xf numFmtId="167" fontId="33" fillId="0" borderId="0" xfId="0" applyFont="1" applyBorder="1" applyAlignment="1">
      <alignment vertical="center"/>
    </xf>
    <xf numFmtId="167" fontId="0" fillId="0" borderId="0" xfId="0" applyFill="1" applyBorder="1" applyAlignment="1">
      <alignment vertical="center"/>
    </xf>
    <xf numFmtId="167" fontId="0" fillId="0" borderId="0" xfId="0" applyFill="1" applyAlignment="1">
      <alignment vertical="center"/>
    </xf>
    <xf numFmtId="167" fontId="8" fillId="0" borderId="12" xfId="0" applyFont="1" applyFill="1" applyBorder="1" applyAlignment="1">
      <alignment horizontal="left" vertical="center"/>
    </xf>
    <xf numFmtId="167" fontId="0" fillId="0" borderId="0" xfId="0" applyFont="1" applyFill="1" applyBorder="1" applyAlignment="1">
      <alignment vertical="center"/>
    </xf>
    <xf numFmtId="167" fontId="0" fillId="0" borderId="0" xfId="0" applyFont="1" applyFill="1" applyAlignment="1">
      <alignment vertical="center"/>
    </xf>
    <xf numFmtId="167" fontId="10" fillId="0" borderId="12" xfId="0" applyFont="1" applyFill="1" applyBorder="1" applyAlignment="1">
      <alignment horizontal="center" vertical="center"/>
    </xf>
    <xf numFmtId="167" fontId="3" fillId="0" borderId="0" xfId="0" applyFont="1" applyBorder="1" applyAlignment="1">
      <alignment vertical="center"/>
    </xf>
    <xf numFmtId="167" fontId="3" fillId="0" borderId="0" xfId="0" applyFont="1" applyAlignment="1">
      <alignment vertical="center"/>
    </xf>
    <xf numFmtId="168" fontId="8" fillId="24" borderId="12" xfId="0" applyNumberFormat="1" applyFont="1" applyFill="1" applyBorder="1" applyAlignment="1">
      <alignment horizontal="right" vertical="center"/>
    </xf>
    <xf numFmtId="167" fontId="9" fillId="24" borderId="19" xfId="0" applyFont="1" applyFill="1" applyBorder="1" applyAlignment="1">
      <alignment horizontal="left" vertical="center"/>
    </xf>
    <xf numFmtId="167" fontId="9" fillId="24" borderId="10" xfId="0" applyFont="1" applyFill="1" applyBorder="1" applyAlignment="1">
      <alignment horizontal="left" vertical="center"/>
    </xf>
    <xf numFmtId="167" fontId="8" fillId="24" borderId="10" xfId="0" applyFont="1" applyFill="1" applyBorder="1" applyAlignment="1">
      <alignment horizontal="left" vertical="center"/>
    </xf>
    <xf numFmtId="168" fontId="8" fillId="24" borderId="10" xfId="0" applyNumberFormat="1" applyFont="1" applyFill="1" applyBorder="1" applyAlignment="1">
      <alignment horizontal="right" vertical="center"/>
    </xf>
    <xf numFmtId="167" fontId="9" fillId="0" borderId="11" xfId="0" applyFont="1" applyBorder="1" applyAlignment="1">
      <alignment vertical="center"/>
    </xf>
    <xf numFmtId="167" fontId="9" fillId="0" borderId="0" xfId="0" applyFont="1" applyBorder="1" applyAlignment="1">
      <alignment vertical="center"/>
    </xf>
    <xf numFmtId="167" fontId="34" fillId="0" borderId="0" xfId="0" applyFont="1" applyBorder="1" applyAlignment="1" applyProtection="1">
      <alignment horizontal="fill" vertical="center"/>
    </xf>
    <xf numFmtId="167" fontId="9" fillId="0" borderId="19" xfId="0" applyFont="1" applyBorder="1" applyAlignment="1">
      <alignment horizontal="center" vertical="center" wrapText="1"/>
    </xf>
    <xf numFmtId="167" fontId="9" fillId="0" borderId="10" xfId="0" applyFont="1" applyBorder="1" applyAlignment="1">
      <alignment horizontal="center" vertical="center" wrapText="1"/>
    </xf>
    <xf numFmtId="167" fontId="34" fillId="0" borderId="10" xfId="0" applyFont="1" applyBorder="1" applyAlignment="1">
      <alignment vertical="center"/>
    </xf>
    <xf numFmtId="165" fontId="9" fillId="0" borderId="12" xfId="40" applyFont="1" applyBorder="1" applyAlignment="1">
      <alignment vertical="center"/>
    </xf>
    <xf numFmtId="165" fontId="9" fillId="24" borderId="12" xfId="40" applyFont="1" applyFill="1" applyBorder="1" applyAlignment="1">
      <alignment vertical="center"/>
    </xf>
    <xf numFmtId="9" fontId="9" fillId="0" borderId="12" xfId="73" applyFont="1" applyBorder="1" applyAlignment="1">
      <alignment vertical="center"/>
    </xf>
    <xf numFmtId="10" fontId="2" fillId="0" borderId="0" xfId="73" applyNumberFormat="1" applyFont="1" applyBorder="1" applyAlignment="1">
      <alignment vertical="center"/>
    </xf>
    <xf numFmtId="10" fontId="0" fillId="0" borderId="0" xfId="73" applyNumberFormat="1" applyFont="1" applyBorder="1" applyAlignment="1">
      <alignment vertical="center"/>
    </xf>
    <xf numFmtId="10" fontId="7" fillId="0" borderId="0" xfId="73" applyNumberFormat="1" applyFont="1" applyBorder="1" applyAlignment="1">
      <alignment vertical="center"/>
    </xf>
    <xf numFmtId="10" fontId="0" fillId="24" borderId="0" xfId="73" applyNumberFormat="1" applyFont="1" applyFill="1" applyBorder="1" applyAlignment="1">
      <alignment vertical="center"/>
    </xf>
    <xf numFmtId="10" fontId="9" fillId="0" borderId="0" xfId="73" applyNumberFormat="1" applyFont="1" applyBorder="1" applyAlignment="1">
      <alignment vertical="center"/>
    </xf>
    <xf numFmtId="167" fontId="9" fillId="24" borderId="12" xfId="0" applyFont="1" applyFill="1" applyBorder="1" applyAlignment="1">
      <alignment horizontal="center" vertical="center"/>
    </xf>
    <xf numFmtId="167" fontId="0" fillId="24" borderId="0" xfId="0" applyFill="1" applyBorder="1" applyAlignment="1">
      <alignment horizontal="center" vertical="center"/>
    </xf>
    <xf numFmtId="165" fontId="4" fillId="0" borderId="0" xfId="40" applyFont="1" applyBorder="1" applyAlignment="1">
      <alignment vertical="center"/>
    </xf>
    <xf numFmtId="167" fontId="6" fillId="0" borderId="16" xfId="0" applyFont="1" applyFill="1" applyBorder="1" applyAlignment="1" applyProtection="1">
      <alignment horizontal="center" vertical="center" wrapText="1"/>
    </xf>
    <xf numFmtId="167" fontId="0" fillId="0" borderId="0" xfId="0" applyFont="1" applyFill="1" applyBorder="1" applyAlignment="1">
      <alignment horizontal="center" vertical="center"/>
    </xf>
    <xf numFmtId="167" fontId="6" fillId="0" borderId="17" xfId="0" applyFont="1" applyFill="1" applyBorder="1" applyAlignment="1">
      <alignment horizontal="center" vertical="center"/>
    </xf>
    <xf numFmtId="167" fontId="2" fillId="0" borderId="0" xfId="0" applyFont="1" applyFill="1" applyBorder="1" applyAlignment="1">
      <alignment vertical="center"/>
    </xf>
    <xf numFmtId="167" fontId="2" fillId="0" borderId="0" xfId="0" applyFont="1" applyFill="1" applyAlignment="1">
      <alignment vertical="center"/>
    </xf>
    <xf numFmtId="167" fontId="6" fillId="0" borderId="11" xfId="0" applyFont="1" applyFill="1" applyBorder="1" applyAlignment="1">
      <alignment horizontal="center" vertical="center"/>
    </xf>
    <xf numFmtId="167" fontId="6" fillId="0" borderId="18" xfId="0" applyFont="1" applyFill="1" applyBorder="1" applyAlignment="1">
      <alignment horizontal="center" vertical="center"/>
    </xf>
    <xf numFmtId="167" fontId="6" fillId="0" borderId="16" xfId="0" applyFont="1" applyFill="1" applyBorder="1" applyAlignment="1">
      <alignment horizontal="center" vertical="center"/>
    </xf>
    <xf numFmtId="167" fontId="5" fillId="0" borderId="16" xfId="0" applyFont="1" applyFill="1" applyBorder="1" applyAlignment="1" applyProtection="1">
      <alignment horizontal="center" vertical="center"/>
    </xf>
    <xf numFmtId="167" fontId="5" fillId="0" borderId="16" xfId="0" applyFont="1" applyFill="1" applyBorder="1" applyAlignment="1" applyProtection="1">
      <alignment horizontal="center" vertical="center" wrapText="1"/>
    </xf>
    <xf numFmtId="167" fontId="4" fillId="0" borderId="0" xfId="0" applyFont="1" applyFill="1" applyBorder="1" applyAlignment="1">
      <alignment vertical="center"/>
    </xf>
    <xf numFmtId="167" fontId="7" fillId="0" borderId="0" xfId="0" applyFont="1" applyFill="1" applyBorder="1" applyAlignment="1">
      <alignment vertical="center"/>
    </xf>
    <xf numFmtId="167" fontId="7" fillId="0" borderId="0" xfId="0" applyFont="1" applyFill="1" applyAlignment="1">
      <alignment vertical="center"/>
    </xf>
    <xf numFmtId="167" fontId="33" fillId="0" borderId="0" xfId="0" applyFont="1" applyFill="1" applyBorder="1" applyAlignment="1">
      <alignment vertical="center"/>
    </xf>
    <xf numFmtId="167" fontId="33" fillId="0" borderId="0" xfId="0" applyFont="1" applyFill="1" applyAlignment="1">
      <alignment vertical="center"/>
    </xf>
    <xf numFmtId="167" fontId="3" fillId="0" borderId="0" xfId="0" applyFont="1" applyFill="1" applyBorder="1" applyAlignment="1">
      <alignment horizontal="center" vertical="center"/>
    </xf>
    <xf numFmtId="167" fontId="0" fillId="0" borderId="0" xfId="0" applyFill="1" applyBorder="1" applyAlignment="1">
      <alignment horizontal="left" vertical="center"/>
    </xf>
    <xf numFmtId="167" fontId="0" fillId="0" borderId="0" xfId="0" applyFill="1" applyBorder="1" applyAlignment="1">
      <alignment horizontal="center" vertical="center"/>
    </xf>
    <xf numFmtId="167" fontId="3" fillId="0" borderId="0" xfId="0" applyFont="1" applyFill="1" applyBorder="1" applyAlignment="1">
      <alignment horizontal="left" vertical="center"/>
    </xf>
    <xf numFmtId="167" fontId="3" fillId="0" borderId="0" xfId="0" applyFont="1" applyFill="1" applyBorder="1" applyAlignment="1">
      <alignment vertical="center"/>
    </xf>
    <xf numFmtId="167" fontId="3" fillId="0" borderId="0" xfId="0" applyFont="1" applyFill="1" applyAlignment="1">
      <alignment vertical="center"/>
    </xf>
    <xf numFmtId="167" fontId="0" fillId="0" borderId="0" xfId="0" applyFill="1" applyAlignment="1">
      <alignment horizontal="left" vertical="center"/>
    </xf>
    <xf numFmtId="49" fontId="6" fillId="0" borderId="12" xfId="0" applyNumberFormat="1" applyFont="1" applyFill="1" applyBorder="1" applyAlignment="1">
      <alignment horizontal="center" vertical="center"/>
    </xf>
    <xf numFmtId="167" fontId="6" fillId="0" borderId="12" xfId="0" applyFont="1" applyFill="1" applyBorder="1" applyAlignment="1">
      <alignment horizontal="left" vertical="center" wrapText="1"/>
    </xf>
    <xf numFmtId="167" fontId="6" fillId="0" borderId="12" xfId="0" applyFont="1" applyFill="1" applyBorder="1" applyAlignment="1">
      <alignment horizontal="center" vertical="center"/>
    </xf>
    <xf numFmtId="167" fontId="3" fillId="0" borderId="12" xfId="0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67" fontId="3" fillId="0" borderId="12" xfId="0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center" vertical="center"/>
    </xf>
    <xf numFmtId="168" fontId="3" fillId="0" borderId="12" xfId="0" applyNumberFormat="1" applyFont="1" applyFill="1" applyBorder="1" applyAlignment="1">
      <alignment horizontal="center" vertical="center"/>
    </xf>
    <xf numFmtId="167" fontId="6" fillId="0" borderId="12" xfId="0" applyFont="1" applyFill="1" applyBorder="1" applyAlignment="1">
      <alignment horizontal="left" vertical="center"/>
    </xf>
    <xf numFmtId="168" fontId="6" fillId="0" borderId="12" xfId="0" applyNumberFormat="1" applyFont="1" applyFill="1" applyBorder="1" applyAlignment="1">
      <alignment horizontal="center" vertical="center"/>
    </xf>
    <xf numFmtId="167" fontId="3" fillId="0" borderId="12" xfId="0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167" fontId="6" fillId="0" borderId="14" xfId="0" applyFont="1" applyFill="1" applyBorder="1" applyAlignment="1">
      <alignment horizontal="center" vertical="center"/>
    </xf>
    <xf numFmtId="167" fontId="6" fillId="0" borderId="21" xfId="0" applyFont="1" applyFill="1" applyBorder="1" applyAlignment="1">
      <alignment horizontal="left" vertical="center"/>
    </xf>
    <xf numFmtId="167" fontId="6" fillId="0" borderId="21" xfId="0" applyFont="1" applyFill="1" applyBorder="1" applyAlignment="1">
      <alignment horizontal="center" vertical="center"/>
    </xf>
    <xf numFmtId="167" fontId="6" fillId="0" borderId="15" xfId="0" applyFont="1" applyFill="1" applyBorder="1" applyAlignment="1">
      <alignment horizontal="center" vertical="center"/>
    </xf>
    <xf numFmtId="167" fontId="37" fillId="0" borderId="12" xfId="0" applyFont="1" applyFill="1" applyBorder="1" applyAlignment="1">
      <alignment horizontal="center" vertical="center"/>
    </xf>
    <xf numFmtId="167" fontId="3" fillId="0" borderId="12" xfId="0" quotePrefix="1" applyFont="1" applyFill="1" applyBorder="1" applyAlignment="1">
      <alignment horizontal="left" vertical="center" wrapText="1"/>
    </xf>
    <xf numFmtId="167" fontId="3" fillId="0" borderId="12" xfId="0" quotePrefix="1" applyFont="1" applyFill="1" applyBorder="1" applyAlignment="1">
      <alignment horizontal="center" vertical="center"/>
    </xf>
    <xf numFmtId="167" fontId="3" fillId="0" borderId="11" xfId="0" applyFont="1" applyFill="1" applyBorder="1" applyAlignment="1">
      <alignment horizontal="left" vertical="center"/>
    </xf>
    <xf numFmtId="167" fontId="38" fillId="0" borderId="0" xfId="0" applyFont="1" applyFill="1" applyBorder="1" applyAlignment="1" applyProtection="1">
      <alignment horizontal="left" vertical="center"/>
    </xf>
    <xf numFmtId="167" fontId="38" fillId="0" borderId="0" xfId="0" applyFont="1" applyFill="1" applyBorder="1" applyAlignment="1" applyProtection="1">
      <alignment horizontal="center" vertical="center"/>
    </xf>
    <xf numFmtId="167" fontId="3" fillId="0" borderId="0" xfId="0" applyFont="1" applyFill="1" applyBorder="1" applyAlignment="1" applyProtection="1">
      <alignment horizontal="center" vertical="center"/>
    </xf>
    <xf numFmtId="167" fontId="3" fillId="0" borderId="19" xfId="0" applyFont="1" applyFill="1" applyBorder="1" applyAlignment="1">
      <alignment horizontal="center" vertical="center" wrapText="1"/>
    </xf>
    <xf numFmtId="167" fontId="3" fillId="0" borderId="10" xfId="0" applyFont="1" applyFill="1" applyBorder="1" applyAlignment="1">
      <alignment horizontal="left" vertical="center" wrapText="1"/>
    </xf>
    <xf numFmtId="167" fontId="3" fillId="0" borderId="10" xfId="0" applyFont="1" applyFill="1" applyBorder="1" applyAlignment="1">
      <alignment horizontal="center" vertical="center" wrapText="1"/>
    </xf>
    <xf numFmtId="167" fontId="38" fillId="0" borderId="10" xfId="0" applyFont="1" applyFill="1" applyBorder="1" applyAlignment="1" applyProtection="1">
      <alignment horizontal="center" vertical="center"/>
      <protection locked="0"/>
    </xf>
    <xf numFmtId="4" fontId="3" fillId="0" borderId="12" xfId="40" applyNumberFormat="1" applyFont="1" applyFill="1" applyBorder="1" applyAlignment="1">
      <alignment horizontal="center" vertical="center" wrapText="1"/>
    </xf>
    <xf numFmtId="167" fontId="3" fillId="0" borderId="12" xfId="0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 vertical="center" wrapText="1"/>
    </xf>
    <xf numFmtId="167" fontId="38" fillId="0" borderId="24" xfId="0" applyFont="1" applyFill="1" applyBorder="1" applyAlignment="1" applyProtection="1">
      <alignment horizontal="center" vertical="center"/>
    </xf>
    <xf numFmtId="167" fontId="38" fillId="0" borderId="29" xfId="0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left" vertical="center" wrapText="1"/>
    </xf>
    <xf numFmtId="167" fontId="3" fillId="0" borderId="12" xfId="0" applyFont="1" applyFill="1" applyBorder="1" applyAlignment="1">
      <alignment horizontal="left" wrapText="1"/>
    </xf>
    <xf numFmtId="167" fontId="3" fillId="0" borderId="12" xfId="0" applyFont="1" applyBorder="1" applyAlignment="1">
      <alignment horizontal="left" vertical="center" wrapText="1"/>
    </xf>
    <xf numFmtId="167" fontId="3" fillId="0" borderId="12" xfId="0" applyNumberFormat="1" applyFont="1" applyFill="1" applyBorder="1" applyAlignment="1">
      <alignment horizontal="left" vertical="center" wrapText="1"/>
    </xf>
    <xf numFmtId="49" fontId="3" fillId="0" borderId="12" xfId="64" applyNumberFormat="1" applyFont="1" applyFill="1" applyBorder="1" applyAlignment="1">
      <alignment horizontal="left" vertical="center" wrapText="1"/>
    </xf>
    <xf numFmtId="49" fontId="8" fillId="0" borderId="27" xfId="0" applyNumberFormat="1" applyFont="1" applyFill="1" applyBorder="1" applyAlignment="1">
      <alignment horizontal="center" vertical="center"/>
    </xf>
    <xf numFmtId="165" fontId="9" fillId="0" borderId="25" xfId="40" applyFont="1" applyBorder="1" applyAlignment="1">
      <alignment vertical="center"/>
    </xf>
    <xf numFmtId="49" fontId="9" fillId="0" borderId="27" xfId="0" applyNumberFormat="1" applyFont="1" applyFill="1" applyBorder="1" applyAlignment="1">
      <alignment horizontal="center" vertical="center"/>
    </xf>
    <xf numFmtId="9" fontId="9" fillId="0" borderId="25" xfId="73" applyFont="1" applyBorder="1" applyAlignment="1">
      <alignment vertical="center"/>
    </xf>
    <xf numFmtId="165" fontId="9" fillId="24" borderId="25" xfId="40" applyFont="1" applyFill="1" applyBorder="1" applyAlignment="1">
      <alignment vertical="center"/>
    </xf>
    <xf numFmtId="167" fontId="0" fillId="24" borderId="31" xfId="0" applyFill="1" applyBorder="1" applyAlignment="1">
      <alignment vertical="center"/>
    </xf>
    <xf numFmtId="10" fontId="9" fillId="0" borderId="31" xfId="73" applyNumberFormat="1" applyFont="1" applyBorder="1" applyAlignment="1">
      <alignment vertical="center"/>
    </xf>
    <xf numFmtId="167" fontId="9" fillId="0" borderId="19" xfId="0" applyFont="1" applyBorder="1" applyAlignment="1">
      <alignment vertical="center"/>
    </xf>
    <xf numFmtId="167" fontId="9" fillId="0" borderId="10" xfId="0" applyFont="1" applyBorder="1" applyAlignment="1">
      <alignment vertical="center"/>
    </xf>
    <xf numFmtId="167" fontId="33" fillId="0" borderId="10" xfId="0" applyFont="1" applyBorder="1" applyAlignment="1">
      <alignment vertical="center"/>
    </xf>
    <xf numFmtId="167" fontId="9" fillId="0" borderId="35" xfId="0" applyFont="1" applyFill="1" applyBorder="1" applyAlignment="1">
      <alignment horizontal="center" vertical="center"/>
    </xf>
    <xf numFmtId="10" fontId="9" fillId="0" borderId="10" xfId="73" applyNumberFormat="1" applyFont="1" applyBorder="1" applyAlignment="1">
      <alignment vertical="center"/>
    </xf>
    <xf numFmtId="10" fontId="9" fillId="0" borderId="36" xfId="73" applyNumberFormat="1" applyFont="1" applyBorder="1" applyAlignment="1">
      <alignment vertical="center"/>
    </xf>
    <xf numFmtId="167" fontId="36" fillId="24" borderId="26" xfId="0" applyFont="1" applyFill="1" applyBorder="1" applyAlignment="1">
      <alignment horizontal="center" vertical="center"/>
    </xf>
    <xf numFmtId="167" fontId="36" fillId="24" borderId="21" xfId="0" applyFont="1" applyFill="1" applyBorder="1" applyAlignment="1">
      <alignment horizontal="center" vertical="center"/>
    </xf>
    <xf numFmtId="167" fontId="5" fillId="0" borderId="12" xfId="0" applyFont="1" applyBorder="1" applyAlignment="1" applyProtection="1">
      <alignment horizontal="center" vertical="center" wrapText="1"/>
    </xf>
    <xf numFmtId="167" fontId="5" fillId="0" borderId="16" xfId="0" applyFont="1" applyBorder="1" applyAlignment="1" applyProtection="1">
      <alignment horizontal="center" vertical="center" wrapText="1"/>
    </xf>
    <xf numFmtId="167" fontId="6" fillId="0" borderId="27" xfId="0" applyFont="1" applyBorder="1" applyAlignment="1">
      <alignment horizontal="center" vertical="center"/>
    </xf>
    <xf numFmtId="167" fontId="6" fillId="0" borderId="12" xfId="0" applyFont="1" applyBorder="1" applyAlignment="1">
      <alignment horizontal="center" vertical="center" wrapText="1"/>
    </xf>
    <xf numFmtId="167" fontId="5" fillId="0" borderId="12" xfId="0" applyFont="1" applyBorder="1" applyAlignment="1" applyProtection="1">
      <alignment horizontal="center" vertical="center"/>
    </xf>
    <xf numFmtId="167" fontId="3" fillId="0" borderId="32" xfId="0" applyFont="1" applyFill="1" applyBorder="1" applyAlignment="1">
      <alignment horizontal="center" vertical="center"/>
    </xf>
    <xf numFmtId="167" fontId="3" fillId="0" borderId="28" xfId="0" applyFont="1" applyFill="1" applyBorder="1" applyAlignment="1">
      <alignment horizontal="center" vertical="center"/>
    </xf>
    <xf numFmtId="167" fontId="3" fillId="0" borderId="33" xfId="0" applyFont="1" applyFill="1" applyBorder="1" applyAlignment="1">
      <alignment horizontal="center" vertical="center"/>
    </xf>
    <xf numFmtId="167" fontId="6" fillId="0" borderId="11" xfId="0" applyFont="1" applyBorder="1" applyAlignment="1">
      <alignment horizontal="center" vertical="center"/>
    </xf>
    <xf numFmtId="167" fontId="6" fillId="0" borderId="0" xfId="0" applyFont="1" applyBorder="1" applyAlignment="1">
      <alignment horizontal="center" vertical="center"/>
    </xf>
    <xf numFmtId="167" fontId="6" fillId="0" borderId="31" xfId="0" applyFont="1" applyBorder="1" applyAlignment="1">
      <alignment horizontal="center" vertical="center"/>
    </xf>
    <xf numFmtId="167" fontId="32" fillId="0" borderId="11" xfId="0" applyFont="1" applyBorder="1" applyAlignment="1">
      <alignment horizontal="center" vertical="center"/>
    </xf>
    <xf numFmtId="167" fontId="32" fillId="0" borderId="0" xfId="0" applyFont="1" applyBorder="1" applyAlignment="1">
      <alignment horizontal="center" vertical="center"/>
    </xf>
    <xf numFmtId="167" fontId="32" fillId="0" borderId="31" xfId="0" applyFont="1" applyBorder="1" applyAlignment="1">
      <alignment horizontal="center" vertical="center"/>
    </xf>
    <xf numFmtId="167" fontId="6" fillId="0" borderId="17" xfId="0" applyFont="1" applyBorder="1" applyAlignment="1">
      <alignment horizontal="center" vertical="center"/>
    </xf>
    <xf numFmtId="167" fontId="6" fillId="0" borderId="20" xfId="0" applyFont="1" applyBorder="1" applyAlignment="1">
      <alignment horizontal="center" vertical="center"/>
    </xf>
    <xf numFmtId="167" fontId="6" fillId="0" borderId="30" xfId="0" applyFont="1" applyBorder="1" applyAlignment="1">
      <alignment horizontal="center" vertical="center"/>
    </xf>
    <xf numFmtId="167" fontId="5" fillId="0" borderId="25" xfId="0" applyFont="1" applyBorder="1" applyAlignment="1" applyProtection="1">
      <alignment horizontal="center" vertical="center" wrapText="1"/>
    </xf>
    <xf numFmtId="167" fontId="5" fillId="0" borderId="34" xfId="0" applyFont="1" applyBorder="1" applyAlignment="1" applyProtection="1">
      <alignment horizontal="center" vertical="center" wrapText="1"/>
    </xf>
    <xf numFmtId="167" fontId="3" fillId="0" borderId="11" xfId="0" applyFont="1" applyFill="1" applyBorder="1" applyAlignment="1">
      <alignment horizontal="center" vertical="center"/>
    </xf>
    <xf numFmtId="167" fontId="3" fillId="0" borderId="0" xfId="0" applyFont="1" applyFill="1" applyBorder="1" applyAlignment="1">
      <alignment horizontal="center" vertical="center"/>
    </xf>
    <xf numFmtId="167" fontId="3" fillId="0" borderId="31" xfId="0" applyFont="1" applyFill="1" applyBorder="1" applyAlignment="1">
      <alignment horizontal="center" vertical="center"/>
    </xf>
    <xf numFmtId="167" fontId="6" fillId="0" borderId="14" xfId="0" applyFont="1" applyFill="1" applyBorder="1" applyAlignment="1">
      <alignment horizontal="center" vertical="center"/>
    </xf>
    <xf numFmtId="167" fontId="6" fillId="0" borderId="21" xfId="0" applyFont="1" applyFill="1" applyBorder="1" applyAlignment="1">
      <alignment horizontal="center" vertical="center"/>
    </xf>
    <xf numFmtId="167" fontId="6" fillId="0" borderId="15" xfId="0" applyFont="1" applyFill="1" applyBorder="1" applyAlignment="1">
      <alignment horizontal="center" vertical="center"/>
    </xf>
    <xf numFmtId="167" fontId="32" fillId="0" borderId="0" xfId="0" applyFont="1" applyFill="1" applyBorder="1" applyAlignment="1">
      <alignment horizontal="left" vertical="center"/>
    </xf>
    <xf numFmtId="167" fontId="6" fillId="0" borderId="20" xfId="0" applyFont="1" applyFill="1" applyBorder="1" applyAlignment="1">
      <alignment horizontal="left" vertical="center"/>
    </xf>
    <xf numFmtId="167" fontId="6" fillId="0" borderId="13" xfId="0" applyFont="1" applyFill="1" applyBorder="1" applyAlignment="1">
      <alignment horizontal="left" vertical="center"/>
    </xf>
    <xf numFmtId="167" fontId="3" fillId="0" borderId="12" xfId="0" applyFont="1" applyFill="1" applyBorder="1" applyAlignment="1">
      <alignment horizontal="left" vertical="center"/>
    </xf>
    <xf numFmtId="167" fontId="3" fillId="0" borderId="22" xfId="0" applyFont="1" applyFill="1" applyBorder="1" applyAlignment="1">
      <alignment horizontal="left" vertical="center"/>
    </xf>
    <xf numFmtId="167" fontId="3" fillId="0" borderId="23" xfId="0" applyFont="1" applyFill="1" applyBorder="1" applyAlignment="1">
      <alignment horizontal="left" vertical="center"/>
    </xf>
  </cellXfs>
  <cellStyles count="74">
    <cellStyle name="20% - Ênfase1" xfId="1" builtinId="30" customBuiltin="1"/>
    <cellStyle name="20% - Ênfase1 2" xfId="52"/>
    <cellStyle name="20% - Ênfase2" xfId="2" builtinId="34" customBuiltin="1"/>
    <cellStyle name="20% - Ênfase2 2" xfId="53"/>
    <cellStyle name="20% - Ênfase3" xfId="3" builtinId="38" customBuiltin="1"/>
    <cellStyle name="20% - Ênfase3 2" xfId="54"/>
    <cellStyle name="20% - Ênfase4" xfId="4" builtinId="42" customBuiltin="1"/>
    <cellStyle name="20% - Ênfase4 2" xfId="55"/>
    <cellStyle name="20% - Ênfase5" xfId="5" builtinId="46" customBuiltin="1"/>
    <cellStyle name="20% - Ênfase5 2" xfId="56"/>
    <cellStyle name="20% - Ênfase6" xfId="6" builtinId="50" customBuiltin="1"/>
    <cellStyle name="20% - Ênfase6 2" xfId="57"/>
    <cellStyle name="40% - Ênfase1" xfId="7" builtinId="31" customBuiltin="1"/>
    <cellStyle name="40% - Ênfase1 2" xfId="58"/>
    <cellStyle name="40% - Ênfase2" xfId="8" builtinId="35" customBuiltin="1"/>
    <cellStyle name="40% - Ênfase2 2" xfId="59"/>
    <cellStyle name="40% - Ênfase3" xfId="9" builtinId="39" customBuiltin="1"/>
    <cellStyle name="40% - Ênfase3 2" xfId="60"/>
    <cellStyle name="40% - Ênfase4" xfId="10" builtinId="43" customBuiltin="1"/>
    <cellStyle name="40% - Ênfase4 2" xfId="61"/>
    <cellStyle name="40% - Ênfase5" xfId="11" builtinId="47" customBuiltin="1"/>
    <cellStyle name="40% - Ênfase5 2" xfId="62"/>
    <cellStyle name="40% - Ênfase6" xfId="12" builtinId="51" customBuiltin="1"/>
    <cellStyle name="40% - Ênfase6 2" xfId="63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 2" xfId="72"/>
    <cellStyle name="Neutra" xfId="32" builtinId="28" customBuiltin="1"/>
    <cellStyle name="Normal" xfId="0" builtinId="0"/>
    <cellStyle name="Normal 2" xfId="33"/>
    <cellStyle name="Normal 2 2" xfId="64"/>
    <cellStyle name="Normal 2_Planilha de Medicoes de Ibiai - 5 medicao" xfId="65"/>
    <cellStyle name="Normal 3" xfId="34"/>
    <cellStyle name="Normal 4" xfId="35"/>
    <cellStyle name="Normal 5" xfId="36"/>
    <cellStyle name="Normal 6" xfId="37"/>
    <cellStyle name="Normal 7" xfId="71"/>
    <cellStyle name="Nota" xfId="38" builtinId="10" customBuiltin="1"/>
    <cellStyle name="Nota 2" xfId="66"/>
    <cellStyle name="Porcentagem" xfId="73" builtinId="5"/>
    <cellStyle name="Porcentagem 2" xfId="67"/>
    <cellStyle name="Saída" xfId="39" builtinId="21" customBuiltin="1"/>
    <cellStyle name="Separador de milhares 2" xfId="41"/>
    <cellStyle name="Separador de milhares 2 2" xfId="42"/>
    <cellStyle name="Separador de milhares 2 2 2" xfId="68"/>
    <cellStyle name="Separador de milhares 2 3" xfId="69"/>
    <cellStyle name="Separador de milhares 2_Relatório de Acompanhamento 5ª medição Ibiaí" xfId="70"/>
    <cellStyle name="Texto de Aviso" xfId="43" builtinId="11" customBuiltin="1"/>
    <cellStyle name="Texto Explicativo" xfId="44" builtinId="53" customBuiltin="1"/>
    <cellStyle name="Título" xfId="45" builtinId="15" customBuiltin="1"/>
    <cellStyle name="Título 1" xfId="46" builtinId="16" customBuiltin="1"/>
    <cellStyle name="Título 1 1" xfId="47"/>
    <cellStyle name="Título 2" xfId="48" builtinId="17" customBuiltin="1"/>
    <cellStyle name="Título 3" xfId="49" builtinId="18" customBuiltin="1"/>
    <cellStyle name="Título 4" xfId="50" builtinId="19" customBuiltin="1"/>
    <cellStyle name="Total" xfId="51" builtinId="25" customBuiltin="1"/>
    <cellStyle name="Vírgula" xfId="40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428625</xdr:colOff>
          <xdr:row>0</xdr:row>
          <xdr:rowOff>123825</xdr:rowOff>
        </xdr:from>
        <xdr:to>
          <xdr:col>2</xdr:col>
          <xdr:colOff>2466975</xdr:colOff>
          <xdr:row>4</xdr:row>
          <xdr:rowOff>76200</xdr:rowOff>
        </xdr:to>
        <xdr:sp macro="" textlink="">
          <xdr:nvSpPr>
            <xdr:cNvPr id="168961" name="Object 1" hidden="1">
              <a:extLst>
                <a:ext uri="{63B3BB69-23CF-44E3-9099-C40C66FF867C}">
                  <a14:compatExt spid="_x0000_s168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2695575</xdr:colOff>
          <xdr:row>0</xdr:row>
          <xdr:rowOff>0</xdr:rowOff>
        </xdr:to>
        <xdr:sp macro="" textlink="">
          <xdr:nvSpPr>
            <xdr:cNvPr id="163841" name="Object 1" hidden="1">
              <a:extLst>
                <a:ext uri="{63B3BB69-23CF-44E3-9099-C40C66FF867C}">
                  <a14:compatExt spid="_x0000_s163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0</xdr:row>
          <xdr:rowOff>76200</xdr:rowOff>
        </xdr:from>
        <xdr:to>
          <xdr:col>1</xdr:col>
          <xdr:colOff>1638300</xdr:colOff>
          <xdr:row>2</xdr:row>
          <xdr:rowOff>114300</xdr:rowOff>
        </xdr:to>
        <xdr:sp macro="" textlink="">
          <xdr:nvSpPr>
            <xdr:cNvPr id="163852" name="Object 12" hidden="1">
              <a:extLst>
                <a:ext uri="{63B3BB69-23CF-44E3-9099-C40C66FF867C}">
                  <a14:compatExt spid="_x0000_s163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1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E8" transitionEvaluation="1">
    <pageSetUpPr fitToPage="1"/>
  </sheetPr>
  <dimension ref="A1:DL713"/>
  <sheetViews>
    <sheetView showGridLines="0" showZeros="0" view="pageBreakPreview" zoomScale="85" zoomScaleNormal="92" zoomScaleSheetLayoutView="85" workbookViewId="0">
      <pane xSplit="4" ySplit="7" topLeftCell="E8" activePane="bottomRight" state="frozen"/>
      <selection pane="topRight" activeCell="H1" sqref="H1"/>
      <selection pane="bottomLeft" activeCell="A12" sqref="A12"/>
      <selection pane="bottomRight" activeCell="E8" sqref="E8"/>
    </sheetView>
  </sheetViews>
  <sheetFormatPr defaultColWidth="11.5546875" defaultRowHeight="15.75" x14ac:dyDescent="0.25"/>
  <cols>
    <col min="1" max="1" width="5.77734375" style="31" customWidth="1"/>
    <col min="2" max="2" width="9.44140625" style="31" hidden="1" customWidth="1"/>
    <col min="3" max="3" width="46.6640625" style="1" customWidth="1"/>
    <col min="4" max="4" width="12.33203125" style="1" customWidth="1"/>
    <col min="5" max="5" width="11.33203125" style="2" bestFit="1" customWidth="1"/>
    <col min="6" max="13" width="11.5546875" style="2" customWidth="1"/>
    <col min="14" max="14" width="11.5546875" style="47" customWidth="1"/>
    <col min="15" max="112" width="11.5546875" style="2" customWidth="1"/>
    <col min="113" max="16384" width="11.5546875" style="1"/>
  </cols>
  <sheetData>
    <row r="1" spans="1:112" s="3" customFormat="1" ht="18" x14ac:dyDescent="0.25">
      <c r="A1" s="144" t="s">
        <v>47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6"/>
      <c r="N1" s="4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</row>
    <row r="2" spans="1:112" x14ac:dyDescent="0.25">
      <c r="A2" s="141" t="s">
        <v>133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3"/>
    </row>
    <row r="3" spans="1:112" s="3" customFormat="1" ht="18" x14ac:dyDescent="0.25">
      <c r="A3" s="138" t="s">
        <v>77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40"/>
      <c r="N3" s="46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</row>
    <row r="4" spans="1:112" x14ac:dyDescent="0.25">
      <c r="A4" s="149" t="s">
        <v>424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1"/>
    </row>
    <row r="5" spans="1:112" x14ac:dyDescent="0.25">
      <c r="A5" s="135" t="s">
        <v>765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7"/>
    </row>
    <row r="6" spans="1:112" s="13" customFormat="1" ht="20.100000000000001" customHeight="1" x14ac:dyDescent="0.25">
      <c r="A6" s="132" t="s">
        <v>51</v>
      </c>
      <c r="B6" s="133" t="s">
        <v>134</v>
      </c>
      <c r="C6" s="134" t="s">
        <v>50</v>
      </c>
      <c r="D6" s="130" t="s">
        <v>570</v>
      </c>
      <c r="E6" s="130"/>
      <c r="F6" s="130" t="s">
        <v>572</v>
      </c>
      <c r="G6" s="130" t="s">
        <v>573</v>
      </c>
      <c r="H6" s="130" t="s">
        <v>574</v>
      </c>
      <c r="I6" s="130" t="s">
        <v>575</v>
      </c>
      <c r="J6" s="130" t="s">
        <v>576</v>
      </c>
      <c r="K6" s="130" t="s">
        <v>577</v>
      </c>
      <c r="L6" s="130" t="s">
        <v>752</v>
      </c>
      <c r="M6" s="147" t="s">
        <v>753</v>
      </c>
      <c r="N6" s="53">
        <f>D8-SUM(F8:M8)</f>
        <v>0</v>
      </c>
    </row>
    <row r="7" spans="1:112" s="2" customFormat="1" ht="21.75" customHeight="1" x14ac:dyDescent="0.25">
      <c r="A7" s="132"/>
      <c r="B7" s="133"/>
      <c r="C7" s="134"/>
      <c r="D7" s="130"/>
      <c r="E7" s="131"/>
      <c r="F7" s="131"/>
      <c r="G7" s="131"/>
      <c r="H7" s="131"/>
      <c r="I7" s="131"/>
      <c r="J7" s="131"/>
      <c r="K7" s="131"/>
      <c r="L7" s="131"/>
      <c r="M7" s="148"/>
      <c r="N7" s="47"/>
    </row>
    <row r="8" spans="1:112" s="17" customFormat="1" ht="15.75" customHeight="1" x14ac:dyDescent="0.25">
      <c r="A8" s="115" t="s">
        <v>96</v>
      </c>
      <c r="B8" s="14"/>
      <c r="C8" s="15" t="s">
        <v>70</v>
      </c>
      <c r="D8" s="20">
        <f>'Planilha orçamentária'!F20</f>
        <v>0</v>
      </c>
      <c r="E8" s="8" t="s">
        <v>578</v>
      </c>
      <c r="F8" s="43">
        <f>$D$8*0.15</f>
        <v>0</v>
      </c>
      <c r="G8" s="43">
        <f>$D$8*0.15</f>
        <v>0</v>
      </c>
      <c r="H8" s="43">
        <f>$D$8*0.15</f>
        <v>0</v>
      </c>
      <c r="I8" s="43">
        <f t="shared" ref="I8:L8" si="0">$D$8*0.1</f>
        <v>0</v>
      </c>
      <c r="J8" s="43">
        <f t="shared" si="0"/>
        <v>0</v>
      </c>
      <c r="K8" s="43">
        <f t="shared" si="0"/>
        <v>0</v>
      </c>
      <c r="L8" s="43">
        <f t="shared" si="0"/>
        <v>0</v>
      </c>
      <c r="M8" s="116">
        <f>$D$8*0.15</f>
        <v>0</v>
      </c>
      <c r="N8" s="48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</row>
    <row r="9" spans="1:112" ht="15.75" customHeight="1" x14ac:dyDescent="0.25">
      <c r="A9" s="117"/>
      <c r="B9" s="9"/>
      <c r="C9" s="5"/>
      <c r="D9" s="10"/>
      <c r="E9" s="8" t="s">
        <v>568</v>
      </c>
      <c r="F9" s="45" t="e">
        <f>F8/$D$8</f>
        <v>#DIV/0!</v>
      </c>
      <c r="G9" s="45" t="e">
        <f t="shared" ref="G9:M9" si="1">G8/$D$8</f>
        <v>#DIV/0!</v>
      </c>
      <c r="H9" s="45" t="e">
        <f t="shared" si="1"/>
        <v>#DIV/0!</v>
      </c>
      <c r="I9" s="45" t="e">
        <f t="shared" si="1"/>
        <v>#DIV/0!</v>
      </c>
      <c r="J9" s="45" t="e">
        <f t="shared" si="1"/>
        <v>#DIV/0!</v>
      </c>
      <c r="K9" s="45" t="e">
        <f t="shared" si="1"/>
        <v>#DIV/0!</v>
      </c>
      <c r="L9" s="45" t="e">
        <f t="shared" si="1"/>
        <v>#DIV/0!</v>
      </c>
      <c r="M9" s="118" t="e">
        <f t="shared" si="1"/>
        <v>#DIV/0!</v>
      </c>
      <c r="N9" s="47" t="e">
        <f>SUM(F9:M9)</f>
        <v>#DIV/0!</v>
      </c>
    </row>
    <row r="10" spans="1:112" ht="15.75" customHeight="1" x14ac:dyDescent="0.25">
      <c r="A10" s="115" t="s">
        <v>100</v>
      </c>
      <c r="B10" s="14"/>
      <c r="C10" s="22" t="s">
        <v>101</v>
      </c>
      <c r="D10" s="20">
        <f>'Planilha orçamentária'!F87</f>
        <v>0</v>
      </c>
      <c r="E10" s="8" t="s">
        <v>578</v>
      </c>
      <c r="F10" s="43">
        <f>$D$10*0.05</f>
        <v>0</v>
      </c>
      <c r="G10" s="43">
        <f>$D$10*0.1</f>
        <v>0</v>
      </c>
      <c r="H10" s="43">
        <f t="shared" ref="H10:M10" si="2">$D$10*0.1</f>
        <v>0</v>
      </c>
      <c r="I10" s="43">
        <f>$D$10*0.15</f>
        <v>0</v>
      </c>
      <c r="J10" s="43">
        <f>$D$10*0.2</f>
        <v>0</v>
      </c>
      <c r="K10" s="43">
        <f>$D$10*0.2</f>
        <v>0</v>
      </c>
      <c r="L10" s="43">
        <f t="shared" si="2"/>
        <v>0</v>
      </c>
      <c r="M10" s="116">
        <f t="shared" si="2"/>
        <v>0</v>
      </c>
    </row>
    <row r="11" spans="1:112" ht="15.75" customHeight="1" x14ac:dyDescent="0.25">
      <c r="A11" s="115"/>
      <c r="B11" s="14"/>
      <c r="C11" s="22"/>
      <c r="D11" s="19"/>
      <c r="E11" s="8" t="s">
        <v>568</v>
      </c>
      <c r="F11" s="45" t="e">
        <f>F10/$D$10</f>
        <v>#DIV/0!</v>
      </c>
      <c r="G11" s="45" t="e">
        <f t="shared" ref="G11:J11" si="3">G10/$D$10</f>
        <v>#DIV/0!</v>
      </c>
      <c r="H11" s="45" t="e">
        <f t="shared" si="3"/>
        <v>#DIV/0!</v>
      </c>
      <c r="I11" s="45" t="e">
        <f t="shared" si="3"/>
        <v>#DIV/0!</v>
      </c>
      <c r="J11" s="45" t="e">
        <f t="shared" si="3"/>
        <v>#DIV/0!</v>
      </c>
      <c r="K11" s="45" t="e">
        <f t="shared" ref="K11" si="4">K10/$D$10</f>
        <v>#DIV/0!</v>
      </c>
      <c r="L11" s="45" t="e">
        <f t="shared" ref="L11" si="5">L10/$D$10</f>
        <v>#DIV/0!</v>
      </c>
      <c r="M11" s="118" t="e">
        <f t="shared" ref="M11" si="6">M10/$D$10</f>
        <v>#DIV/0!</v>
      </c>
      <c r="N11" s="47" t="e">
        <f>SUM(F11:M11)</f>
        <v>#DIV/0!</v>
      </c>
    </row>
    <row r="12" spans="1:112" x14ac:dyDescent="0.25">
      <c r="A12" s="115" t="s">
        <v>73</v>
      </c>
      <c r="B12" s="14"/>
      <c r="C12" s="26" t="s">
        <v>23</v>
      </c>
      <c r="D12" s="20">
        <f>'Planilha orçamentária'!F124</f>
        <v>0</v>
      </c>
      <c r="E12" s="8" t="s">
        <v>578</v>
      </c>
      <c r="F12" s="43">
        <f>$D$12*0</f>
        <v>0</v>
      </c>
      <c r="G12" s="43">
        <f>$D$12*0.1</f>
        <v>0</v>
      </c>
      <c r="H12" s="43">
        <f>$D$12*0.15</f>
        <v>0</v>
      </c>
      <c r="I12" s="43">
        <f t="shared" ref="I12:L12" si="7">$D$12*0.15</f>
        <v>0</v>
      </c>
      <c r="J12" s="43">
        <f>$D$12*0.2</f>
        <v>0</v>
      </c>
      <c r="K12" s="43">
        <f>$D$12*0.15</f>
        <v>0</v>
      </c>
      <c r="L12" s="43">
        <f t="shared" si="7"/>
        <v>0</v>
      </c>
      <c r="M12" s="116">
        <f>$D$12*0.1</f>
        <v>0</v>
      </c>
    </row>
    <row r="13" spans="1:112" x14ac:dyDescent="0.25">
      <c r="A13" s="115"/>
      <c r="B13" s="14"/>
      <c r="C13" s="26"/>
      <c r="D13" s="12"/>
      <c r="E13" s="8" t="s">
        <v>568</v>
      </c>
      <c r="F13" s="45" t="e">
        <f>F12/$D$12</f>
        <v>#DIV/0!</v>
      </c>
      <c r="G13" s="45" t="e">
        <f t="shared" ref="G13:J13" si="8">G12/$D$12</f>
        <v>#DIV/0!</v>
      </c>
      <c r="H13" s="45" t="e">
        <f t="shared" si="8"/>
        <v>#DIV/0!</v>
      </c>
      <c r="I13" s="45" t="e">
        <f t="shared" si="8"/>
        <v>#DIV/0!</v>
      </c>
      <c r="J13" s="45" t="e">
        <f t="shared" si="8"/>
        <v>#DIV/0!</v>
      </c>
      <c r="K13" s="45" t="e">
        <f t="shared" ref="K13" si="9">K12/$D$12</f>
        <v>#DIV/0!</v>
      </c>
      <c r="L13" s="45" t="e">
        <f t="shared" ref="L13" si="10">L12/$D$12</f>
        <v>#DIV/0!</v>
      </c>
      <c r="M13" s="118" t="e">
        <f t="shared" ref="M13" si="11">M12/$D$12</f>
        <v>#DIV/0!</v>
      </c>
      <c r="N13" s="47" t="e">
        <f>SUM(F13:M13)</f>
        <v>#DIV/0!</v>
      </c>
    </row>
    <row r="14" spans="1:112" x14ac:dyDescent="0.25">
      <c r="A14" s="115" t="s">
        <v>75</v>
      </c>
      <c r="B14" s="14"/>
      <c r="C14" s="26" t="s">
        <v>76</v>
      </c>
      <c r="D14" s="20">
        <f>'Planilha orçamentária'!F203</f>
        <v>0</v>
      </c>
      <c r="E14" s="8" t="s">
        <v>578</v>
      </c>
      <c r="F14" s="43">
        <f>$D$14*0.05</f>
        <v>0</v>
      </c>
      <c r="G14" s="43">
        <f>$D$14*0.1</f>
        <v>0</v>
      </c>
      <c r="H14" s="43">
        <f>$D$14*0.1</f>
        <v>0</v>
      </c>
      <c r="I14" s="43">
        <f>$D$14*0.15</f>
        <v>0</v>
      </c>
      <c r="J14" s="43">
        <f>$D$14*0.15</f>
        <v>0</v>
      </c>
      <c r="K14" s="43">
        <f>$D$14*0.15</f>
        <v>0</v>
      </c>
      <c r="L14" s="43">
        <f>$D$14*0.1</f>
        <v>0</v>
      </c>
      <c r="M14" s="116">
        <f t="shared" ref="M14" si="12">$D$14*0.2</f>
        <v>0</v>
      </c>
    </row>
    <row r="15" spans="1:112" x14ac:dyDescent="0.25">
      <c r="A15" s="115"/>
      <c r="B15" s="14"/>
      <c r="C15" s="26"/>
      <c r="D15" s="7"/>
      <c r="E15" s="8" t="s">
        <v>568</v>
      </c>
      <c r="F15" s="45" t="e">
        <f>F14/$D$14</f>
        <v>#DIV/0!</v>
      </c>
      <c r="G15" s="45" t="e">
        <f t="shared" ref="G15:J15" si="13">G14/$D$14</f>
        <v>#DIV/0!</v>
      </c>
      <c r="H15" s="45" t="e">
        <f t="shared" si="13"/>
        <v>#DIV/0!</v>
      </c>
      <c r="I15" s="45" t="e">
        <f t="shared" si="13"/>
        <v>#DIV/0!</v>
      </c>
      <c r="J15" s="45" t="e">
        <f t="shared" si="13"/>
        <v>#DIV/0!</v>
      </c>
      <c r="K15" s="45" t="e">
        <f t="shared" ref="K15" si="14">K14/$D$14</f>
        <v>#DIV/0!</v>
      </c>
      <c r="L15" s="45" t="e">
        <f t="shared" ref="L15" si="15">L14/$D$14</f>
        <v>#DIV/0!</v>
      </c>
      <c r="M15" s="118" t="e">
        <f t="shared" ref="M15" si="16">M14/$D$14</f>
        <v>#DIV/0!</v>
      </c>
      <c r="N15" s="47" t="e">
        <f>SUM(F15:M15)</f>
        <v>#DIV/0!</v>
      </c>
    </row>
    <row r="16" spans="1:112" x14ac:dyDescent="0.25">
      <c r="A16" s="115" t="s">
        <v>25</v>
      </c>
      <c r="B16" s="14"/>
      <c r="C16" s="15" t="s">
        <v>42</v>
      </c>
      <c r="D16" s="20">
        <f>'Planilha orçamentária'!F250</f>
        <v>0</v>
      </c>
      <c r="E16" s="8" t="s">
        <v>578</v>
      </c>
      <c r="F16" s="43">
        <f>$D$16*0.1</f>
        <v>0</v>
      </c>
      <c r="G16" s="43">
        <f t="shared" ref="G16:M16" si="17">$D$16*0.1</f>
        <v>0</v>
      </c>
      <c r="H16" s="43">
        <f>$D$16*0.15</f>
        <v>0</v>
      </c>
      <c r="I16" s="43">
        <f>$D$16*0.15</f>
        <v>0</v>
      </c>
      <c r="J16" s="43">
        <f>$D$16*0.2</f>
        <v>0</v>
      </c>
      <c r="K16" s="43">
        <f t="shared" si="17"/>
        <v>0</v>
      </c>
      <c r="L16" s="43">
        <f t="shared" si="17"/>
        <v>0</v>
      </c>
      <c r="M16" s="116">
        <f t="shared" si="17"/>
        <v>0</v>
      </c>
    </row>
    <row r="17" spans="1:116" x14ac:dyDescent="0.25">
      <c r="A17" s="115"/>
      <c r="B17" s="14"/>
      <c r="C17" s="15"/>
      <c r="D17" s="10"/>
      <c r="E17" s="8" t="s">
        <v>568</v>
      </c>
      <c r="F17" s="45" t="e">
        <f>F16/$D$16</f>
        <v>#DIV/0!</v>
      </c>
      <c r="G17" s="45" t="e">
        <f t="shared" ref="G17:J17" si="18">G16/$D$16</f>
        <v>#DIV/0!</v>
      </c>
      <c r="H17" s="45" t="e">
        <f t="shared" si="18"/>
        <v>#DIV/0!</v>
      </c>
      <c r="I17" s="45" t="e">
        <f t="shared" si="18"/>
        <v>#DIV/0!</v>
      </c>
      <c r="J17" s="45" t="e">
        <f t="shared" si="18"/>
        <v>#DIV/0!</v>
      </c>
      <c r="K17" s="45" t="e">
        <f t="shared" ref="K17" si="19">K16/$D$16</f>
        <v>#DIV/0!</v>
      </c>
      <c r="L17" s="45" t="e">
        <f t="shared" ref="L17" si="20">L16/$D$16</f>
        <v>#DIV/0!</v>
      </c>
      <c r="M17" s="118" t="e">
        <f t="shared" ref="M17" si="21">M16/$D$16</f>
        <v>#DIV/0!</v>
      </c>
      <c r="N17" s="47" t="e">
        <f>SUM(F17:M17)</f>
        <v>#DIV/0!</v>
      </c>
    </row>
    <row r="18" spans="1:116" x14ac:dyDescent="0.25">
      <c r="A18" s="115" t="s">
        <v>127</v>
      </c>
      <c r="B18" s="14"/>
      <c r="C18" s="15" t="s">
        <v>128</v>
      </c>
      <c r="D18" s="20">
        <f>'Planilha orçamentária'!F256</f>
        <v>0</v>
      </c>
      <c r="E18" s="8" t="s">
        <v>578</v>
      </c>
      <c r="F18" s="43"/>
      <c r="G18" s="43">
        <f>D18</f>
        <v>0</v>
      </c>
      <c r="H18" s="43"/>
      <c r="I18" s="43"/>
      <c r="J18" s="43"/>
      <c r="K18" s="43"/>
      <c r="L18" s="43"/>
      <c r="M18" s="116"/>
    </row>
    <row r="19" spans="1:116" x14ac:dyDescent="0.25">
      <c r="A19" s="117"/>
      <c r="B19" s="9"/>
      <c r="C19" s="5"/>
      <c r="D19" s="18"/>
      <c r="E19" s="8" t="s">
        <v>568</v>
      </c>
      <c r="F19" s="45"/>
      <c r="G19" s="45">
        <v>1</v>
      </c>
      <c r="H19" s="45"/>
      <c r="I19" s="45"/>
      <c r="J19" s="45"/>
      <c r="K19" s="45"/>
      <c r="L19" s="45"/>
      <c r="M19" s="118"/>
      <c r="N19" s="47">
        <f>SUM(F19:M19)</f>
        <v>1</v>
      </c>
    </row>
    <row r="20" spans="1:116" ht="15.75" customHeight="1" x14ac:dyDescent="0.25">
      <c r="A20" s="115" t="s">
        <v>425</v>
      </c>
      <c r="B20" s="11"/>
      <c r="C20" s="12" t="s">
        <v>185</v>
      </c>
      <c r="D20" s="32">
        <f>'Planilha orçamentária'!F428</f>
        <v>0</v>
      </c>
      <c r="E20" s="8" t="s">
        <v>578</v>
      </c>
      <c r="F20" s="43">
        <f>$D$20*0.1</f>
        <v>0</v>
      </c>
      <c r="G20" s="43">
        <f t="shared" ref="G20:M20" si="22">$D$20*0.1</f>
        <v>0</v>
      </c>
      <c r="H20" s="43">
        <f t="shared" si="22"/>
        <v>0</v>
      </c>
      <c r="I20" s="43">
        <f>$D$20*0.15</f>
        <v>0</v>
      </c>
      <c r="J20" s="43">
        <f>$D$20*0.15</f>
        <v>0</v>
      </c>
      <c r="K20" s="43">
        <f t="shared" ref="K20:L20" si="23">$D$20*0.15</f>
        <v>0</v>
      </c>
      <c r="L20" s="43">
        <f t="shared" si="23"/>
        <v>0</v>
      </c>
      <c r="M20" s="116">
        <f t="shared" si="22"/>
        <v>0</v>
      </c>
    </row>
    <row r="21" spans="1:116" ht="15.75" customHeight="1" x14ac:dyDescent="0.25">
      <c r="A21" s="115"/>
      <c r="B21" s="11"/>
      <c r="C21" s="12"/>
      <c r="D21" s="29"/>
      <c r="E21" s="8" t="s">
        <v>568</v>
      </c>
      <c r="F21" s="45" t="e">
        <f>F20/$D$20</f>
        <v>#DIV/0!</v>
      </c>
      <c r="G21" s="45" t="e">
        <f t="shared" ref="G21:M21" si="24">G20/$D$20</f>
        <v>#DIV/0!</v>
      </c>
      <c r="H21" s="45" t="e">
        <f t="shared" si="24"/>
        <v>#DIV/0!</v>
      </c>
      <c r="I21" s="45" t="e">
        <f t="shared" si="24"/>
        <v>#DIV/0!</v>
      </c>
      <c r="J21" s="45" t="e">
        <f t="shared" si="24"/>
        <v>#DIV/0!</v>
      </c>
      <c r="K21" s="45" t="e">
        <f t="shared" si="24"/>
        <v>#DIV/0!</v>
      </c>
      <c r="L21" s="45" t="e">
        <f t="shared" si="24"/>
        <v>#DIV/0!</v>
      </c>
      <c r="M21" s="118" t="e">
        <f t="shared" si="24"/>
        <v>#DIV/0!</v>
      </c>
      <c r="N21" s="47" t="e">
        <f>SUM(F21:M21)</f>
        <v>#DIV/0!</v>
      </c>
    </row>
    <row r="22" spans="1:116" s="21" customFormat="1" x14ac:dyDescent="0.25">
      <c r="A22" s="128" t="s">
        <v>132</v>
      </c>
      <c r="B22" s="129"/>
      <c r="C22" s="129"/>
      <c r="D22" s="32">
        <f>D8+D10+D12+D14+D16+D18+D20</f>
        <v>0</v>
      </c>
      <c r="E22" s="51" t="s">
        <v>579</v>
      </c>
      <c r="F22" s="44">
        <f>F8+F10+F12+F14+F16+F18+F20</f>
        <v>0</v>
      </c>
      <c r="G22" s="44">
        <f t="shared" ref="G22:M22" si="25">G8+G10+G12+G14+G16+G18+G20</f>
        <v>0</v>
      </c>
      <c r="H22" s="44">
        <f t="shared" si="25"/>
        <v>0</v>
      </c>
      <c r="I22" s="44">
        <f t="shared" si="25"/>
        <v>0</v>
      </c>
      <c r="J22" s="44">
        <f t="shared" si="25"/>
        <v>0</v>
      </c>
      <c r="K22" s="44">
        <f t="shared" si="25"/>
        <v>0</v>
      </c>
      <c r="L22" s="44">
        <f t="shared" si="25"/>
        <v>0</v>
      </c>
      <c r="M22" s="119">
        <f t="shared" si="25"/>
        <v>0</v>
      </c>
      <c r="N22" s="49"/>
    </row>
    <row r="23" spans="1:116" s="21" customFormat="1" ht="16.5" hidden="1" thickBot="1" x14ac:dyDescent="0.3">
      <c r="A23" s="33"/>
      <c r="B23" s="34"/>
      <c r="C23" s="35" t="s">
        <v>123</v>
      </c>
      <c r="D23" s="36"/>
      <c r="E23" s="52"/>
      <c r="M23" s="120"/>
      <c r="N23" s="49"/>
    </row>
    <row r="24" spans="1:116" s="2" customFormat="1" x14ac:dyDescent="0.25">
      <c r="A24" s="37" t="s">
        <v>71</v>
      </c>
      <c r="B24" s="38"/>
      <c r="C24" s="39"/>
      <c r="D24" s="39"/>
      <c r="E24" s="6" t="s">
        <v>580</v>
      </c>
      <c r="F24" s="50" t="e">
        <f>F22/$D$22</f>
        <v>#DIV/0!</v>
      </c>
      <c r="G24" s="50" t="e">
        <f t="shared" ref="G24:M24" si="26">G22/$D$22</f>
        <v>#DIV/0!</v>
      </c>
      <c r="H24" s="50" t="e">
        <f t="shared" si="26"/>
        <v>#DIV/0!</v>
      </c>
      <c r="I24" s="50" t="e">
        <f t="shared" si="26"/>
        <v>#DIV/0!</v>
      </c>
      <c r="J24" s="50" t="e">
        <f t="shared" si="26"/>
        <v>#DIV/0!</v>
      </c>
      <c r="K24" s="50" t="e">
        <f t="shared" si="26"/>
        <v>#DIV/0!</v>
      </c>
      <c r="L24" s="50" t="e">
        <f t="shared" si="26"/>
        <v>#DIV/0!</v>
      </c>
      <c r="M24" s="121" t="e">
        <f t="shared" si="26"/>
        <v>#DIV/0!</v>
      </c>
      <c r="N24" s="47"/>
      <c r="DI24" s="1"/>
      <c r="DJ24" s="1"/>
      <c r="DK24" s="1"/>
      <c r="DL24" s="1"/>
    </row>
    <row r="25" spans="1:116" s="2" customFormat="1" ht="16.5" customHeight="1" thickBot="1" x14ac:dyDescent="0.3">
      <c r="A25" s="40"/>
      <c r="B25" s="41"/>
      <c r="C25" s="41"/>
      <c r="D25" s="42"/>
      <c r="E25" s="51" t="s">
        <v>581</v>
      </c>
      <c r="F25" s="44">
        <f>F22</f>
        <v>0</v>
      </c>
      <c r="G25" s="44">
        <f>F25+G22</f>
        <v>0</v>
      </c>
      <c r="H25" s="44">
        <f t="shared" ref="H25:M25" si="27">G25+H22</f>
        <v>0</v>
      </c>
      <c r="I25" s="44">
        <f t="shared" si="27"/>
        <v>0</v>
      </c>
      <c r="J25" s="44">
        <f t="shared" si="27"/>
        <v>0</v>
      </c>
      <c r="K25" s="44">
        <f t="shared" si="27"/>
        <v>0</v>
      </c>
      <c r="L25" s="44">
        <f t="shared" si="27"/>
        <v>0</v>
      </c>
      <c r="M25" s="119">
        <f t="shared" si="27"/>
        <v>0</v>
      </c>
      <c r="N25" s="47"/>
      <c r="DI25" s="1"/>
      <c r="DJ25" s="1"/>
      <c r="DK25" s="1"/>
      <c r="DL25" s="1"/>
    </row>
    <row r="26" spans="1:116" s="2" customFormat="1" ht="16.5" thickBot="1" x14ac:dyDescent="0.3">
      <c r="A26" s="122"/>
      <c r="B26" s="123"/>
      <c r="C26" s="124"/>
      <c r="D26" s="124"/>
      <c r="E26" s="125" t="s">
        <v>582</v>
      </c>
      <c r="F26" s="126" t="e">
        <f>F24</f>
        <v>#DIV/0!</v>
      </c>
      <c r="G26" s="126" t="e">
        <f>F26+G24</f>
        <v>#DIV/0!</v>
      </c>
      <c r="H26" s="126" t="e">
        <f t="shared" ref="H26:M26" si="28">G26+H24</f>
        <v>#DIV/0!</v>
      </c>
      <c r="I26" s="126" t="e">
        <f t="shared" si="28"/>
        <v>#DIV/0!</v>
      </c>
      <c r="J26" s="126" t="e">
        <f t="shared" si="28"/>
        <v>#DIV/0!</v>
      </c>
      <c r="K26" s="126" t="e">
        <f t="shared" si="28"/>
        <v>#DIV/0!</v>
      </c>
      <c r="L26" s="126" t="e">
        <f t="shared" si="28"/>
        <v>#DIV/0!</v>
      </c>
      <c r="M26" s="127" t="e">
        <f t="shared" si="28"/>
        <v>#DIV/0!</v>
      </c>
      <c r="N26" s="47"/>
      <c r="DI26" s="1"/>
      <c r="DJ26" s="1"/>
      <c r="DK26" s="1"/>
      <c r="DL26" s="1"/>
    </row>
    <row r="27" spans="1:116" s="2" customFormat="1" x14ac:dyDescent="0.25">
      <c r="A27" s="38"/>
      <c r="B27" s="38"/>
      <c r="C27" s="23"/>
      <c r="D27" s="23"/>
      <c r="N27" s="47"/>
      <c r="DI27" s="1"/>
      <c r="DJ27" s="1"/>
      <c r="DK27" s="1"/>
      <c r="DL27" s="1"/>
    </row>
    <row r="28" spans="1:116" s="2" customFormat="1" x14ac:dyDescent="0.25">
      <c r="A28" s="38"/>
      <c r="B28" s="38"/>
      <c r="C28" s="23"/>
      <c r="D28" s="23"/>
      <c r="N28" s="47"/>
      <c r="DI28" s="1"/>
      <c r="DJ28" s="1"/>
      <c r="DK28" s="1"/>
      <c r="DL28" s="1"/>
    </row>
    <row r="29" spans="1:116" s="2" customFormat="1" x14ac:dyDescent="0.25">
      <c r="A29" s="38"/>
      <c r="B29" s="38"/>
      <c r="C29" s="23"/>
      <c r="D29" s="23"/>
      <c r="N29" s="47"/>
      <c r="DI29" s="1"/>
      <c r="DJ29" s="1"/>
      <c r="DK29" s="1"/>
      <c r="DL29" s="1"/>
    </row>
    <row r="30" spans="1:116" s="2" customFormat="1" x14ac:dyDescent="0.25">
      <c r="A30" s="38"/>
      <c r="B30" s="38"/>
      <c r="C30" s="23"/>
      <c r="D30" s="23"/>
      <c r="N30" s="47"/>
      <c r="DI30" s="1"/>
      <c r="DJ30" s="1"/>
      <c r="DK30" s="1"/>
      <c r="DL30" s="1"/>
    </row>
    <row r="31" spans="1:116" s="2" customFormat="1" x14ac:dyDescent="0.25">
      <c r="A31" s="38"/>
      <c r="B31" s="38"/>
      <c r="C31" s="23"/>
      <c r="D31" s="23"/>
      <c r="N31" s="47"/>
      <c r="DI31" s="1"/>
      <c r="DJ31" s="1"/>
      <c r="DK31" s="1"/>
      <c r="DL31" s="1"/>
    </row>
    <row r="32" spans="1:116" s="2" customFormat="1" x14ac:dyDescent="0.25">
      <c r="A32" s="38"/>
      <c r="B32" s="38"/>
      <c r="C32" s="23"/>
      <c r="D32" s="23"/>
      <c r="N32" s="47"/>
      <c r="DI32" s="1"/>
      <c r="DJ32" s="1"/>
      <c r="DK32" s="1"/>
      <c r="DL32" s="1"/>
    </row>
    <row r="33" spans="1:116" s="2" customFormat="1" x14ac:dyDescent="0.25">
      <c r="A33" s="38"/>
      <c r="B33" s="38"/>
      <c r="C33" s="23"/>
      <c r="D33" s="23"/>
      <c r="N33" s="47"/>
      <c r="DI33" s="1"/>
      <c r="DJ33" s="1"/>
      <c r="DK33" s="1"/>
      <c r="DL33" s="1"/>
    </row>
    <row r="34" spans="1:116" s="2" customFormat="1" x14ac:dyDescent="0.25">
      <c r="A34" s="38"/>
      <c r="B34" s="38"/>
      <c r="C34" s="23"/>
      <c r="D34" s="23"/>
      <c r="N34" s="47"/>
      <c r="DI34" s="1"/>
      <c r="DJ34" s="1"/>
      <c r="DK34" s="1"/>
      <c r="DL34" s="1"/>
    </row>
    <row r="35" spans="1:116" s="2" customFormat="1" x14ac:dyDescent="0.25">
      <c r="A35" s="38"/>
      <c r="B35" s="38"/>
      <c r="C35" s="23"/>
      <c r="D35" s="23"/>
      <c r="N35" s="47"/>
      <c r="DI35" s="1"/>
      <c r="DJ35" s="1"/>
      <c r="DK35" s="1"/>
      <c r="DL35" s="1"/>
    </row>
    <row r="36" spans="1:116" s="2" customFormat="1" x14ac:dyDescent="0.25">
      <c r="A36" s="38"/>
      <c r="B36" s="38"/>
      <c r="C36" s="23"/>
      <c r="D36" s="23"/>
      <c r="N36" s="47"/>
      <c r="DI36" s="1"/>
      <c r="DJ36" s="1"/>
      <c r="DK36" s="1"/>
      <c r="DL36" s="1"/>
    </row>
    <row r="37" spans="1:116" s="2" customFormat="1" x14ac:dyDescent="0.25">
      <c r="A37" s="38"/>
      <c r="B37" s="38"/>
      <c r="C37" s="23"/>
      <c r="D37" s="23"/>
      <c r="N37" s="47"/>
      <c r="DI37" s="1"/>
      <c r="DJ37" s="1"/>
      <c r="DK37" s="1"/>
      <c r="DL37" s="1"/>
    </row>
    <row r="38" spans="1:116" s="2" customFormat="1" x14ac:dyDescent="0.25">
      <c r="A38" s="38"/>
      <c r="B38" s="38"/>
      <c r="C38" s="23"/>
      <c r="D38" s="23"/>
      <c r="N38" s="47"/>
      <c r="DI38" s="1"/>
      <c r="DJ38" s="1"/>
      <c r="DK38" s="1"/>
      <c r="DL38" s="1"/>
    </row>
    <row r="39" spans="1:116" s="2" customFormat="1" x14ac:dyDescent="0.25">
      <c r="A39" s="38"/>
      <c r="B39" s="38"/>
      <c r="C39" s="23"/>
      <c r="D39" s="23"/>
      <c r="N39" s="47"/>
      <c r="DI39" s="1"/>
      <c r="DJ39" s="1"/>
      <c r="DK39" s="1"/>
      <c r="DL39" s="1"/>
    </row>
    <row r="40" spans="1:116" s="2" customFormat="1" x14ac:dyDescent="0.25">
      <c r="A40" s="38"/>
      <c r="B40" s="38"/>
      <c r="C40" s="23"/>
      <c r="D40" s="23"/>
      <c r="N40" s="47"/>
      <c r="DI40" s="1"/>
      <c r="DJ40" s="1"/>
      <c r="DK40" s="1"/>
      <c r="DL40" s="1"/>
    </row>
    <row r="41" spans="1:116" s="2" customFormat="1" x14ac:dyDescent="0.25">
      <c r="A41" s="38"/>
      <c r="B41" s="38"/>
      <c r="C41" s="23"/>
      <c r="D41" s="23"/>
      <c r="N41" s="47"/>
      <c r="DI41" s="1"/>
      <c r="DJ41" s="1"/>
      <c r="DK41" s="1"/>
      <c r="DL41" s="1"/>
    </row>
    <row r="42" spans="1:116" s="2" customFormat="1" x14ac:dyDescent="0.25">
      <c r="A42" s="38"/>
      <c r="B42" s="38"/>
      <c r="C42" s="23"/>
      <c r="D42" s="23"/>
      <c r="N42" s="47"/>
      <c r="DI42" s="1"/>
      <c r="DJ42" s="1"/>
      <c r="DK42" s="1"/>
      <c r="DL42" s="1"/>
    </row>
    <row r="43" spans="1:116" s="2" customFormat="1" x14ac:dyDescent="0.25">
      <c r="A43" s="38"/>
      <c r="B43" s="38"/>
      <c r="C43" s="23"/>
      <c r="D43" s="23"/>
      <c r="N43" s="47"/>
      <c r="DI43" s="1"/>
      <c r="DJ43" s="1"/>
      <c r="DK43" s="1"/>
      <c r="DL43" s="1"/>
    </row>
    <row r="44" spans="1:116" s="2" customFormat="1" x14ac:dyDescent="0.25">
      <c r="A44" s="38"/>
      <c r="B44" s="38"/>
      <c r="C44" s="23"/>
      <c r="D44" s="23"/>
      <c r="N44" s="47"/>
      <c r="DI44" s="1"/>
      <c r="DJ44" s="1"/>
      <c r="DK44" s="1"/>
      <c r="DL44" s="1"/>
    </row>
    <row r="45" spans="1:116" s="2" customFormat="1" x14ac:dyDescent="0.25">
      <c r="A45" s="38"/>
      <c r="B45" s="38"/>
      <c r="C45" s="23"/>
      <c r="D45" s="23"/>
      <c r="N45" s="47"/>
      <c r="DI45" s="1"/>
      <c r="DJ45" s="1"/>
      <c r="DK45" s="1"/>
      <c r="DL45" s="1"/>
    </row>
    <row r="46" spans="1:116" s="2" customFormat="1" x14ac:dyDescent="0.25">
      <c r="A46" s="38"/>
      <c r="B46" s="38"/>
      <c r="C46" s="23"/>
      <c r="D46" s="23"/>
      <c r="N46" s="47"/>
      <c r="DI46" s="1"/>
      <c r="DJ46" s="1"/>
      <c r="DK46" s="1"/>
      <c r="DL46" s="1"/>
    </row>
    <row r="47" spans="1:116" s="2" customFormat="1" x14ac:dyDescent="0.25">
      <c r="A47" s="38"/>
      <c r="B47" s="38"/>
      <c r="C47" s="23"/>
      <c r="D47" s="23"/>
      <c r="N47" s="47"/>
      <c r="DI47" s="1"/>
      <c r="DJ47" s="1"/>
      <c r="DK47" s="1"/>
      <c r="DL47" s="1"/>
    </row>
    <row r="48" spans="1:116" s="2" customFormat="1" x14ac:dyDescent="0.25">
      <c r="A48" s="38"/>
      <c r="B48" s="38"/>
      <c r="C48" s="23"/>
      <c r="D48" s="23"/>
      <c r="N48" s="47"/>
      <c r="DI48" s="1"/>
      <c r="DJ48" s="1"/>
      <c r="DK48" s="1"/>
      <c r="DL48" s="1"/>
    </row>
    <row r="49" spans="1:116" s="2" customFormat="1" x14ac:dyDescent="0.25">
      <c r="A49" s="38"/>
      <c r="B49" s="38"/>
      <c r="C49" s="23"/>
      <c r="D49" s="23"/>
      <c r="N49" s="47"/>
      <c r="DI49" s="1"/>
      <c r="DJ49" s="1"/>
      <c r="DK49" s="1"/>
      <c r="DL49" s="1"/>
    </row>
    <row r="50" spans="1:116" s="2" customFormat="1" x14ac:dyDescent="0.25">
      <c r="A50" s="38"/>
      <c r="B50" s="38"/>
      <c r="C50" s="23"/>
      <c r="D50" s="23"/>
      <c r="N50" s="47"/>
      <c r="DI50" s="1"/>
      <c r="DJ50" s="1"/>
      <c r="DK50" s="1"/>
      <c r="DL50" s="1"/>
    </row>
    <row r="51" spans="1:116" s="2" customFormat="1" x14ac:dyDescent="0.25">
      <c r="A51" s="38"/>
      <c r="B51" s="38"/>
      <c r="C51" s="23"/>
      <c r="D51" s="23"/>
      <c r="N51" s="47"/>
      <c r="DI51" s="1"/>
      <c r="DJ51" s="1"/>
      <c r="DK51" s="1"/>
      <c r="DL51" s="1"/>
    </row>
    <row r="52" spans="1:116" s="2" customFormat="1" x14ac:dyDescent="0.25">
      <c r="A52" s="38"/>
      <c r="B52" s="38"/>
      <c r="C52" s="23"/>
      <c r="D52" s="23"/>
      <c r="N52" s="47"/>
      <c r="DI52" s="1"/>
      <c r="DJ52" s="1"/>
      <c r="DK52" s="1"/>
      <c r="DL52" s="1"/>
    </row>
    <row r="53" spans="1:116" s="2" customFormat="1" x14ac:dyDescent="0.25">
      <c r="A53" s="38"/>
      <c r="B53" s="38"/>
      <c r="C53" s="23"/>
      <c r="D53" s="23"/>
      <c r="N53" s="47"/>
      <c r="DI53" s="1"/>
      <c r="DJ53" s="1"/>
      <c r="DK53" s="1"/>
      <c r="DL53" s="1"/>
    </row>
    <row r="54" spans="1:116" s="2" customFormat="1" x14ac:dyDescent="0.25">
      <c r="A54" s="38"/>
      <c r="B54" s="38"/>
      <c r="C54" s="23"/>
      <c r="D54" s="23"/>
      <c r="N54" s="47"/>
      <c r="DI54" s="1"/>
      <c r="DJ54" s="1"/>
      <c r="DK54" s="1"/>
      <c r="DL54" s="1"/>
    </row>
    <row r="55" spans="1:116" s="2" customFormat="1" x14ac:dyDescent="0.25">
      <c r="A55" s="38"/>
      <c r="B55" s="38"/>
      <c r="C55" s="23"/>
      <c r="D55" s="23"/>
      <c r="N55" s="47"/>
      <c r="DI55" s="1"/>
      <c r="DJ55" s="1"/>
      <c r="DK55" s="1"/>
      <c r="DL55" s="1"/>
    </row>
    <row r="56" spans="1:116" s="2" customFormat="1" x14ac:dyDescent="0.25">
      <c r="A56" s="38"/>
      <c r="B56" s="38"/>
      <c r="C56" s="23"/>
      <c r="D56" s="23"/>
      <c r="N56" s="47"/>
      <c r="DI56" s="1"/>
      <c r="DJ56" s="1"/>
      <c r="DK56" s="1"/>
      <c r="DL56" s="1"/>
    </row>
    <row r="57" spans="1:116" s="2" customFormat="1" x14ac:dyDescent="0.25">
      <c r="A57" s="38"/>
      <c r="B57" s="38"/>
      <c r="C57" s="23"/>
      <c r="D57" s="23"/>
      <c r="N57" s="47"/>
      <c r="DI57" s="1"/>
      <c r="DJ57" s="1"/>
      <c r="DK57" s="1"/>
      <c r="DL57" s="1"/>
    </row>
    <row r="58" spans="1:116" s="2" customFormat="1" x14ac:dyDescent="0.25">
      <c r="A58" s="38"/>
      <c r="B58" s="38"/>
      <c r="C58" s="23"/>
      <c r="D58" s="23"/>
      <c r="N58" s="47"/>
      <c r="DI58" s="1"/>
      <c r="DJ58" s="1"/>
      <c r="DK58" s="1"/>
      <c r="DL58" s="1"/>
    </row>
    <row r="59" spans="1:116" s="2" customFormat="1" x14ac:dyDescent="0.25">
      <c r="A59" s="38"/>
      <c r="B59" s="38"/>
      <c r="C59" s="23"/>
      <c r="D59" s="23"/>
      <c r="N59" s="47"/>
      <c r="DI59" s="1"/>
      <c r="DJ59" s="1"/>
      <c r="DK59" s="1"/>
      <c r="DL59" s="1"/>
    </row>
    <row r="60" spans="1:116" s="2" customFormat="1" x14ac:dyDescent="0.25">
      <c r="A60" s="38"/>
      <c r="B60" s="38"/>
      <c r="C60" s="23"/>
      <c r="D60" s="23"/>
      <c r="N60" s="47"/>
      <c r="DI60" s="1"/>
      <c r="DJ60" s="1"/>
      <c r="DK60" s="1"/>
      <c r="DL60" s="1"/>
    </row>
    <row r="61" spans="1:116" s="2" customFormat="1" x14ac:dyDescent="0.25">
      <c r="A61" s="38"/>
      <c r="B61" s="38"/>
      <c r="C61" s="23"/>
      <c r="D61" s="23"/>
      <c r="N61" s="47"/>
      <c r="DI61" s="1"/>
      <c r="DJ61" s="1"/>
      <c r="DK61" s="1"/>
      <c r="DL61" s="1"/>
    </row>
    <row r="62" spans="1:116" s="2" customFormat="1" x14ac:dyDescent="0.25">
      <c r="A62" s="38"/>
      <c r="B62" s="38"/>
      <c r="C62" s="23"/>
      <c r="D62" s="23"/>
      <c r="N62" s="47"/>
      <c r="DI62" s="1"/>
      <c r="DJ62" s="1"/>
      <c r="DK62" s="1"/>
      <c r="DL62" s="1"/>
    </row>
    <row r="63" spans="1:116" s="2" customFormat="1" x14ac:dyDescent="0.25">
      <c r="A63" s="38"/>
      <c r="B63" s="38"/>
      <c r="C63" s="23"/>
      <c r="D63" s="23"/>
      <c r="N63" s="47"/>
      <c r="DI63" s="1"/>
      <c r="DJ63" s="1"/>
      <c r="DK63" s="1"/>
      <c r="DL63" s="1"/>
    </row>
    <row r="64" spans="1:116" s="2" customFormat="1" x14ac:dyDescent="0.25">
      <c r="A64" s="38"/>
      <c r="B64" s="38"/>
      <c r="C64" s="23"/>
      <c r="D64" s="23"/>
      <c r="N64" s="47"/>
      <c r="DI64" s="1"/>
      <c r="DJ64" s="1"/>
      <c r="DK64" s="1"/>
      <c r="DL64" s="1"/>
    </row>
    <row r="65" spans="1:116" s="2" customFormat="1" x14ac:dyDescent="0.25">
      <c r="A65" s="38"/>
      <c r="B65" s="38"/>
      <c r="C65" s="23"/>
      <c r="D65" s="23"/>
      <c r="N65" s="47"/>
      <c r="DI65" s="1"/>
      <c r="DJ65" s="1"/>
      <c r="DK65" s="1"/>
      <c r="DL65" s="1"/>
    </row>
    <row r="66" spans="1:116" s="2" customFormat="1" x14ac:dyDescent="0.25">
      <c r="A66" s="38"/>
      <c r="B66" s="38"/>
      <c r="C66" s="23"/>
      <c r="D66" s="23"/>
      <c r="N66" s="47"/>
      <c r="DI66" s="1"/>
      <c r="DJ66" s="1"/>
      <c r="DK66" s="1"/>
      <c r="DL66" s="1"/>
    </row>
    <row r="67" spans="1:116" s="2" customFormat="1" x14ac:dyDescent="0.25">
      <c r="A67" s="38"/>
      <c r="B67" s="38"/>
      <c r="C67" s="23"/>
      <c r="D67" s="23"/>
      <c r="N67" s="47"/>
      <c r="DI67" s="1"/>
      <c r="DJ67" s="1"/>
      <c r="DK67" s="1"/>
      <c r="DL67" s="1"/>
    </row>
    <row r="68" spans="1:116" s="2" customFormat="1" x14ac:dyDescent="0.25">
      <c r="A68" s="38"/>
      <c r="B68" s="38"/>
      <c r="C68" s="23"/>
      <c r="D68" s="23"/>
      <c r="N68" s="47"/>
      <c r="DI68" s="1"/>
      <c r="DJ68" s="1"/>
      <c r="DK68" s="1"/>
      <c r="DL68" s="1"/>
    </row>
    <row r="69" spans="1:116" s="2" customFormat="1" x14ac:dyDescent="0.25">
      <c r="A69" s="38"/>
      <c r="B69" s="38"/>
      <c r="C69" s="23"/>
      <c r="D69" s="23"/>
      <c r="N69" s="47"/>
      <c r="DI69" s="1"/>
      <c r="DJ69" s="1"/>
      <c r="DK69" s="1"/>
      <c r="DL69" s="1"/>
    </row>
    <row r="70" spans="1:116" s="2" customFormat="1" x14ac:dyDescent="0.25">
      <c r="A70" s="38"/>
      <c r="B70" s="38"/>
      <c r="C70" s="23"/>
      <c r="D70" s="23"/>
      <c r="N70" s="47"/>
      <c r="DI70" s="1"/>
      <c r="DJ70" s="1"/>
      <c r="DK70" s="1"/>
      <c r="DL70" s="1"/>
    </row>
    <row r="71" spans="1:116" s="2" customFormat="1" x14ac:dyDescent="0.25">
      <c r="A71" s="38"/>
      <c r="B71" s="38"/>
      <c r="C71" s="23"/>
      <c r="D71" s="23"/>
      <c r="N71" s="47"/>
      <c r="DI71" s="1"/>
      <c r="DJ71" s="1"/>
      <c r="DK71" s="1"/>
      <c r="DL71" s="1"/>
    </row>
    <row r="72" spans="1:116" s="2" customFormat="1" x14ac:dyDescent="0.25">
      <c r="A72" s="38"/>
      <c r="B72" s="38"/>
      <c r="C72" s="23"/>
      <c r="D72" s="23"/>
      <c r="N72" s="47"/>
      <c r="DI72" s="1"/>
      <c r="DJ72" s="1"/>
      <c r="DK72" s="1"/>
      <c r="DL72" s="1"/>
    </row>
    <row r="73" spans="1:116" s="2" customFormat="1" x14ac:dyDescent="0.25">
      <c r="A73" s="38"/>
      <c r="B73" s="38"/>
      <c r="C73" s="23"/>
      <c r="D73" s="23"/>
      <c r="N73" s="47"/>
      <c r="DI73" s="1"/>
      <c r="DJ73" s="1"/>
      <c r="DK73" s="1"/>
      <c r="DL73" s="1"/>
    </row>
    <row r="74" spans="1:116" s="2" customFormat="1" x14ac:dyDescent="0.25">
      <c r="A74" s="30"/>
      <c r="B74" s="30"/>
      <c r="N74" s="47"/>
      <c r="DI74" s="1"/>
      <c r="DJ74" s="1"/>
      <c r="DK74" s="1"/>
      <c r="DL74" s="1"/>
    </row>
    <row r="75" spans="1:116" s="2" customFormat="1" x14ac:dyDescent="0.25">
      <c r="A75" s="30"/>
      <c r="B75" s="30"/>
      <c r="N75" s="47"/>
      <c r="DI75" s="1"/>
      <c r="DJ75" s="1"/>
      <c r="DK75" s="1"/>
      <c r="DL75" s="1"/>
    </row>
    <row r="76" spans="1:116" s="2" customFormat="1" x14ac:dyDescent="0.25">
      <c r="A76" s="30"/>
      <c r="B76" s="30"/>
      <c r="N76" s="47"/>
      <c r="DI76" s="1"/>
      <c r="DJ76" s="1"/>
      <c r="DK76" s="1"/>
      <c r="DL76" s="1"/>
    </row>
    <row r="77" spans="1:116" s="2" customFormat="1" x14ac:dyDescent="0.25">
      <c r="A77" s="30"/>
      <c r="B77" s="30"/>
      <c r="N77" s="47"/>
      <c r="DI77" s="1"/>
      <c r="DJ77" s="1"/>
      <c r="DK77" s="1"/>
      <c r="DL77" s="1"/>
    </row>
    <row r="78" spans="1:116" s="2" customFormat="1" x14ac:dyDescent="0.25">
      <c r="A78" s="30"/>
      <c r="B78" s="30"/>
      <c r="N78" s="47"/>
      <c r="DI78" s="1"/>
      <c r="DJ78" s="1"/>
      <c r="DK78" s="1"/>
      <c r="DL78" s="1"/>
    </row>
    <row r="79" spans="1:116" s="2" customFormat="1" x14ac:dyDescent="0.25">
      <c r="A79" s="30"/>
      <c r="B79" s="30"/>
      <c r="N79" s="47"/>
      <c r="DI79" s="1"/>
      <c r="DJ79" s="1"/>
      <c r="DK79" s="1"/>
      <c r="DL79" s="1"/>
    </row>
    <row r="80" spans="1:116" s="2" customFormat="1" x14ac:dyDescent="0.25">
      <c r="A80" s="30"/>
      <c r="B80" s="30"/>
      <c r="N80" s="47"/>
      <c r="DI80" s="1"/>
      <c r="DJ80" s="1"/>
      <c r="DK80" s="1"/>
      <c r="DL80" s="1"/>
    </row>
    <row r="81" spans="1:116" s="2" customFormat="1" x14ac:dyDescent="0.25">
      <c r="A81" s="30"/>
      <c r="B81" s="30"/>
      <c r="N81" s="47"/>
      <c r="DI81" s="1"/>
      <c r="DJ81" s="1"/>
      <c r="DK81" s="1"/>
      <c r="DL81" s="1"/>
    </row>
    <row r="82" spans="1:116" s="2" customFormat="1" x14ac:dyDescent="0.25">
      <c r="A82" s="30"/>
      <c r="B82" s="30"/>
      <c r="N82" s="47"/>
      <c r="DI82" s="1"/>
      <c r="DJ82" s="1"/>
      <c r="DK82" s="1"/>
      <c r="DL82" s="1"/>
    </row>
    <row r="83" spans="1:116" s="2" customFormat="1" x14ac:dyDescent="0.25">
      <c r="A83" s="30"/>
      <c r="B83" s="30"/>
      <c r="N83" s="47"/>
      <c r="DI83" s="1"/>
      <c r="DJ83" s="1"/>
      <c r="DK83" s="1"/>
      <c r="DL83" s="1"/>
    </row>
    <row r="84" spans="1:116" s="2" customFormat="1" x14ac:dyDescent="0.25">
      <c r="A84" s="30"/>
      <c r="B84" s="30"/>
      <c r="N84" s="47"/>
      <c r="DI84" s="1"/>
      <c r="DJ84" s="1"/>
      <c r="DK84" s="1"/>
      <c r="DL84" s="1"/>
    </row>
    <row r="85" spans="1:116" s="2" customFormat="1" x14ac:dyDescent="0.25">
      <c r="A85" s="30"/>
      <c r="B85" s="30"/>
      <c r="N85" s="47"/>
      <c r="DI85" s="1"/>
      <c r="DJ85" s="1"/>
      <c r="DK85" s="1"/>
      <c r="DL85" s="1"/>
    </row>
    <row r="86" spans="1:116" s="2" customFormat="1" x14ac:dyDescent="0.25">
      <c r="A86" s="30"/>
      <c r="B86" s="30"/>
      <c r="N86" s="47"/>
      <c r="DI86" s="1"/>
      <c r="DJ86" s="1"/>
      <c r="DK86" s="1"/>
      <c r="DL86" s="1"/>
    </row>
    <row r="87" spans="1:116" s="2" customFormat="1" x14ac:dyDescent="0.25">
      <c r="A87" s="30"/>
      <c r="B87" s="30"/>
      <c r="N87" s="47"/>
      <c r="DI87" s="1"/>
      <c r="DJ87" s="1"/>
      <c r="DK87" s="1"/>
      <c r="DL87" s="1"/>
    </row>
    <row r="88" spans="1:116" s="2" customFormat="1" x14ac:dyDescent="0.25">
      <c r="A88" s="30"/>
      <c r="B88" s="30"/>
      <c r="N88" s="47"/>
      <c r="DI88" s="1"/>
      <c r="DJ88" s="1"/>
      <c r="DK88" s="1"/>
      <c r="DL88" s="1"/>
    </row>
    <row r="89" spans="1:116" s="2" customFormat="1" x14ac:dyDescent="0.25">
      <c r="A89" s="30"/>
      <c r="B89" s="30"/>
      <c r="N89" s="47"/>
      <c r="DI89" s="1"/>
      <c r="DJ89" s="1"/>
      <c r="DK89" s="1"/>
      <c r="DL89" s="1"/>
    </row>
    <row r="90" spans="1:116" s="2" customFormat="1" x14ac:dyDescent="0.25">
      <c r="A90" s="30"/>
      <c r="B90" s="30"/>
      <c r="N90" s="47"/>
      <c r="DI90" s="1"/>
      <c r="DJ90" s="1"/>
      <c r="DK90" s="1"/>
      <c r="DL90" s="1"/>
    </row>
    <row r="91" spans="1:116" s="2" customFormat="1" x14ac:dyDescent="0.25">
      <c r="A91" s="30"/>
      <c r="B91" s="30"/>
      <c r="N91" s="47"/>
      <c r="DI91" s="1"/>
      <c r="DJ91" s="1"/>
      <c r="DK91" s="1"/>
      <c r="DL91" s="1"/>
    </row>
    <row r="92" spans="1:116" s="2" customFormat="1" x14ac:dyDescent="0.25">
      <c r="A92" s="30"/>
      <c r="B92" s="30"/>
      <c r="N92" s="47"/>
      <c r="DI92" s="1"/>
      <c r="DJ92" s="1"/>
      <c r="DK92" s="1"/>
      <c r="DL92" s="1"/>
    </row>
    <row r="93" spans="1:116" s="2" customFormat="1" x14ac:dyDescent="0.25">
      <c r="A93" s="30"/>
      <c r="B93" s="30"/>
      <c r="N93" s="47"/>
      <c r="DI93" s="1"/>
      <c r="DJ93" s="1"/>
      <c r="DK93" s="1"/>
      <c r="DL93" s="1"/>
    </row>
    <row r="94" spans="1:116" s="2" customFormat="1" x14ac:dyDescent="0.25">
      <c r="A94" s="30"/>
      <c r="B94" s="30"/>
      <c r="N94" s="47"/>
      <c r="DI94" s="1"/>
      <c r="DJ94" s="1"/>
      <c r="DK94" s="1"/>
      <c r="DL94" s="1"/>
    </row>
    <row r="95" spans="1:116" s="2" customFormat="1" x14ac:dyDescent="0.25">
      <c r="A95" s="30"/>
      <c r="B95" s="30"/>
      <c r="N95" s="47"/>
      <c r="DI95" s="1"/>
      <c r="DJ95" s="1"/>
      <c r="DK95" s="1"/>
      <c r="DL95" s="1"/>
    </row>
    <row r="96" spans="1:116" s="2" customFormat="1" x14ac:dyDescent="0.25">
      <c r="A96" s="30"/>
      <c r="B96" s="30"/>
      <c r="N96" s="47"/>
      <c r="DI96" s="1"/>
      <c r="DJ96" s="1"/>
      <c r="DK96" s="1"/>
      <c r="DL96" s="1"/>
    </row>
    <row r="97" spans="1:116" s="2" customFormat="1" x14ac:dyDescent="0.25">
      <c r="A97" s="30"/>
      <c r="B97" s="30"/>
      <c r="N97" s="47"/>
      <c r="DI97" s="1"/>
      <c r="DJ97" s="1"/>
      <c r="DK97" s="1"/>
      <c r="DL97" s="1"/>
    </row>
    <row r="98" spans="1:116" s="2" customFormat="1" x14ac:dyDescent="0.25">
      <c r="A98" s="30"/>
      <c r="B98" s="30"/>
      <c r="N98" s="47"/>
      <c r="DI98" s="1"/>
      <c r="DJ98" s="1"/>
      <c r="DK98" s="1"/>
      <c r="DL98" s="1"/>
    </row>
    <row r="99" spans="1:116" s="2" customFormat="1" x14ac:dyDescent="0.25">
      <c r="A99" s="30"/>
      <c r="B99" s="30"/>
      <c r="N99" s="47"/>
      <c r="DI99" s="1"/>
      <c r="DJ99" s="1"/>
      <c r="DK99" s="1"/>
      <c r="DL99" s="1"/>
    </row>
    <row r="100" spans="1:116" s="2" customFormat="1" x14ac:dyDescent="0.25">
      <c r="A100" s="30"/>
      <c r="B100" s="30"/>
      <c r="N100" s="47"/>
      <c r="DI100" s="1"/>
      <c r="DJ100" s="1"/>
      <c r="DK100" s="1"/>
      <c r="DL100" s="1"/>
    </row>
    <row r="101" spans="1:116" s="2" customFormat="1" x14ac:dyDescent="0.25">
      <c r="A101" s="30"/>
      <c r="B101" s="30"/>
      <c r="N101" s="47"/>
      <c r="DI101" s="1"/>
      <c r="DJ101" s="1"/>
      <c r="DK101" s="1"/>
      <c r="DL101" s="1"/>
    </row>
    <row r="102" spans="1:116" s="2" customFormat="1" x14ac:dyDescent="0.25">
      <c r="A102" s="30"/>
      <c r="B102" s="30"/>
      <c r="N102" s="47"/>
      <c r="DI102" s="1"/>
      <c r="DJ102" s="1"/>
      <c r="DK102" s="1"/>
      <c r="DL102" s="1"/>
    </row>
    <row r="103" spans="1:116" s="2" customFormat="1" x14ac:dyDescent="0.25">
      <c r="A103" s="30"/>
      <c r="B103" s="30"/>
      <c r="N103" s="47"/>
      <c r="DI103" s="1"/>
      <c r="DJ103" s="1"/>
      <c r="DK103" s="1"/>
      <c r="DL103" s="1"/>
    </row>
    <row r="104" spans="1:116" s="2" customFormat="1" x14ac:dyDescent="0.25">
      <c r="A104" s="30"/>
      <c r="B104" s="30"/>
      <c r="N104" s="47"/>
      <c r="DI104" s="1"/>
      <c r="DJ104" s="1"/>
      <c r="DK104" s="1"/>
      <c r="DL104" s="1"/>
    </row>
    <row r="105" spans="1:116" s="2" customFormat="1" x14ac:dyDescent="0.25">
      <c r="A105" s="30"/>
      <c r="B105" s="30"/>
      <c r="N105" s="47"/>
      <c r="DI105" s="1"/>
      <c r="DJ105" s="1"/>
      <c r="DK105" s="1"/>
      <c r="DL105" s="1"/>
    </row>
    <row r="106" spans="1:116" s="2" customFormat="1" x14ac:dyDescent="0.25">
      <c r="A106" s="30"/>
      <c r="B106" s="30"/>
      <c r="N106" s="47"/>
      <c r="DI106" s="1"/>
      <c r="DJ106" s="1"/>
      <c r="DK106" s="1"/>
      <c r="DL106" s="1"/>
    </row>
    <row r="107" spans="1:116" s="2" customFormat="1" x14ac:dyDescent="0.25">
      <c r="A107" s="30"/>
      <c r="B107" s="30"/>
      <c r="N107" s="47"/>
      <c r="DI107" s="1"/>
      <c r="DJ107" s="1"/>
      <c r="DK107" s="1"/>
      <c r="DL107" s="1"/>
    </row>
    <row r="108" spans="1:116" s="2" customFormat="1" x14ac:dyDescent="0.25">
      <c r="A108" s="30"/>
      <c r="B108" s="30"/>
      <c r="N108" s="47"/>
      <c r="DI108" s="1"/>
      <c r="DJ108" s="1"/>
      <c r="DK108" s="1"/>
      <c r="DL108" s="1"/>
    </row>
    <row r="109" spans="1:116" s="2" customFormat="1" x14ac:dyDescent="0.25">
      <c r="A109" s="30"/>
      <c r="B109" s="30"/>
      <c r="N109" s="47"/>
      <c r="DI109" s="1"/>
      <c r="DJ109" s="1"/>
      <c r="DK109" s="1"/>
      <c r="DL109" s="1"/>
    </row>
    <row r="110" spans="1:116" s="2" customFormat="1" x14ac:dyDescent="0.25">
      <c r="A110" s="30"/>
      <c r="B110" s="30"/>
      <c r="N110" s="47"/>
      <c r="DI110" s="1"/>
      <c r="DJ110" s="1"/>
      <c r="DK110" s="1"/>
      <c r="DL110" s="1"/>
    </row>
    <row r="111" spans="1:116" s="2" customFormat="1" x14ac:dyDescent="0.25">
      <c r="A111" s="30"/>
      <c r="B111" s="30"/>
      <c r="N111" s="47"/>
      <c r="DI111" s="1"/>
      <c r="DJ111" s="1"/>
      <c r="DK111" s="1"/>
      <c r="DL111" s="1"/>
    </row>
    <row r="112" spans="1:116" s="2" customFormat="1" x14ac:dyDescent="0.25">
      <c r="A112" s="30"/>
      <c r="B112" s="30"/>
      <c r="N112" s="47"/>
      <c r="DI112" s="1"/>
      <c r="DJ112" s="1"/>
      <c r="DK112" s="1"/>
      <c r="DL112" s="1"/>
    </row>
    <row r="113" spans="1:116" s="2" customFormat="1" x14ac:dyDescent="0.25">
      <c r="A113" s="30"/>
      <c r="B113" s="30"/>
      <c r="N113" s="47"/>
      <c r="DI113" s="1"/>
      <c r="DJ113" s="1"/>
      <c r="DK113" s="1"/>
      <c r="DL113" s="1"/>
    </row>
    <row r="114" spans="1:116" s="2" customFormat="1" x14ac:dyDescent="0.25">
      <c r="A114" s="30"/>
      <c r="B114" s="30"/>
      <c r="N114" s="47"/>
      <c r="DI114" s="1"/>
      <c r="DJ114" s="1"/>
      <c r="DK114" s="1"/>
      <c r="DL114" s="1"/>
    </row>
    <row r="115" spans="1:116" s="2" customFormat="1" x14ac:dyDescent="0.25">
      <c r="A115" s="30"/>
      <c r="B115" s="30"/>
      <c r="N115" s="47"/>
      <c r="DI115" s="1"/>
      <c r="DJ115" s="1"/>
      <c r="DK115" s="1"/>
      <c r="DL115" s="1"/>
    </row>
    <row r="116" spans="1:116" s="2" customFormat="1" x14ac:dyDescent="0.25">
      <c r="A116" s="30"/>
      <c r="B116" s="30"/>
      <c r="N116" s="47"/>
      <c r="DI116" s="1"/>
      <c r="DJ116" s="1"/>
      <c r="DK116" s="1"/>
      <c r="DL116" s="1"/>
    </row>
    <row r="117" spans="1:116" s="2" customFormat="1" x14ac:dyDescent="0.25">
      <c r="A117" s="30"/>
      <c r="B117" s="30"/>
      <c r="N117" s="47"/>
      <c r="DI117" s="1"/>
      <c r="DJ117" s="1"/>
      <c r="DK117" s="1"/>
      <c r="DL117" s="1"/>
    </row>
    <row r="118" spans="1:116" s="2" customFormat="1" x14ac:dyDescent="0.25">
      <c r="A118" s="30"/>
      <c r="B118" s="30"/>
      <c r="N118" s="47"/>
      <c r="DI118" s="1"/>
      <c r="DJ118" s="1"/>
      <c r="DK118" s="1"/>
      <c r="DL118" s="1"/>
    </row>
    <row r="119" spans="1:116" s="2" customFormat="1" x14ac:dyDescent="0.25">
      <c r="A119" s="30"/>
      <c r="B119" s="30"/>
      <c r="N119" s="47"/>
      <c r="DI119" s="1"/>
      <c r="DJ119" s="1"/>
      <c r="DK119" s="1"/>
      <c r="DL119" s="1"/>
    </row>
    <row r="120" spans="1:116" s="2" customFormat="1" x14ac:dyDescent="0.25">
      <c r="A120" s="30"/>
      <c r="B120" s="30"/>
      <c r="N120" s="47"/>
      <c r="DI120" s="1"/>
      <c r="DJ120" s="1"/>
      <c r="DK120" s="1"/>
      <c r="DL120" s="1"/>
    </row>
    <row r="121" spans="1:116" s="2" customFormat="1" x14ac:dyDescent="0.25">
      <c r="A121" s="30"/>
      <c r="B121" s="30"/>
      <c r="N121" s="47"/>
      <c r="DI121" s="1"/>
      <c r="DJ121" s="1"/>
      <c r="DK121" s="1"/>
      <c r="DL121" s="1"/>
    </row>
    <row r="122" spans="1:116" s="2" customFormat="1" x14ac:dyDescent="0.25">
      <c r="A122" s="30"/>
      <c r="B122" s="30"/>
      <c r="N122" s="47"/>
      <c r="DI122" s="1"/>
      <c r="DJ122" s="1"/>
      <c r="DK122" s="1"/>
      <c r="DL122" s="1"/>
    </row>
    <row r="123" spans="1:116" s="2" customFormat="1" x14ac:dyDescent="0.25">
      <c r="A123" s="30"/>
      <c r="B123" s="30"/>
      <c r="N123" s="47"/>
      <c r="DI123" s="1"/>
      <c r="DJ123" s="1"/>
      <c r="DK123" s="1"/>
      <c r="DL123" s="1"/>
    </row>
    <row r="124" spans="1:116" s="2" customFormat="1" x14ac:dyDescent="0.25">
      <c r="A124" s="30"/>
      <c r="B124" s="30"/>
      <c r="N124" s="47"/>
      <c r="DI124" s="1"/>
      <c r="DJ124" s="1"/>
      <c r="DK124" s="1"/>
      <c r="DL124" s="1"/>
    </row>
    <row r="125" spans="1:116" s="2" customFormat="1" x14ac:dyDescent="0.25">
      <c r="A125" s="30"/>
      <c r="B125" s="30"/>
      <c r="N125" s="47"/>
      <c r="DI125" s="1"/>
      <c r="DJ125" s="1"/>
      <c r="DK125" s="1"/>
      <c r="DL125" s="1"/>
    </row>
    <row r="126" spans="1:116" s="2" customFormat="1" x14ac:dyDescent="0.25">
      <c r="A126" s="30"/>
      <c r="B126" s="30"/>
      <c r="N126" s="47"/>
      <c r="DI126" s="1"/>
      <c r="DJ126" s="1"/>
      <c r="DK126" s="1"/>
      <c r="DL126" s="1"/>
    </row>
    <row r="127" spans="1:116" s="2" customFormat="1" x14ac:dyDescent="0.25">
      <c r="A127" s="30"/>
      <c r="B127" s="30"/>
      <c r="N127" s="47"/>
      <c r="DI127" s="1"/>
      <c r="DJ127" s="1"/>
      <c r="DK127" s="1"/>
      <c r="DL127" s="1"/>
    </row>
    <row r="128" spans="1:116" s="2" customFormat="1" x14ac:dyDescent="0.25">
      <c r="A128" s="30"/>
      <c r="B128" s="30"/>
      <c r="N128" s="47"/>
      <c r="DI128" s="1"/>
      <c r="DJ128" s="1"/>
      <c r="DK128" s="1"/>
      <c r="DL128" s="1"/>
    </row>
    <row r="129" spans="1:116" s="2" customFormat="1" x14ac:dyDescent="0.25">
      <c r="A129" s="30"/>
      <c r="B129" s="30"/>
      <c r="N129" s="47"/>
      <c r="DI129" s="1"/>
      <c r="DJ129" s="1"/>
      <c r="DK129" s="1"/>
      <c r="DL129" s="1"/>
    </row>
    <row r="130" spans="1:116" s="2" customFormat="1" x14ac:dyDescent="0.25">
      <c r="A130" s="30"/>
      <c r="B130" s="30"/>
      <c r="N130" s="47"/>
      <c r="DI130" s="1"/>
      <c r="DJ130" s="1"/>
      <c r="DK130" s="1"/>
      <c r="DL130" s="1"/>
    </row>
    <row r="131" spans="1:116" s="2" customFormat="1" x14ac:dyDescent="0.25">
      <c r="A131" s="30"/>
      <c r="B131" s="30"/>
      <c r="N131" s="47"/>
      <c r="DI131" s="1"/>
      <c r="DJ131" s="1"/>
      <c r="DK131" s="1"/>
      <c r="DL131" s="1"/>
    </row>
    <row r="132" spans="1:116" s="2" customFormat="1" x14ac:dyDescent="0.25">
      <c r="A132" s="30"/>
      <c r="B132" s="30"/>
      <c r="N132" s="47"/>
      <c r="DI132" s="1"/>
      <c r="DJ132" s="1"/>
      <c r="DK132" s="1"/>
      <c r="DL132" s="1"/>
    </row>
    <row r="133" spans="1:116" s="2" customFormat="1" x14ac:dyDescent="0.25">
      <c r="A133" s="30"/>
      <c r="B133" s="30"/>
      <c r="N133" s="47"/>
      <c r="DI133" s="1"/>
      <c r="DJ133" s="1"/>
      <c r="DK133" s="1"/>
      <c r="DL133" s="1"/>
    </row>
    <row r="134" spans="1:116" s="2" customFormat="1" x14ac:dyDescent="0.25">
      <c r="A134" s="30"/>
      <c r="B134" s="30"/>
      <c r="N134" s="47"/>
      <c r="DI134" s="1"/>
      <c r="DJ134" s="1"/>
      <c r="DK134" s="1"/>
      <c r="DL134" s="1"/>
    </row>
    <row r="135" spans="1:116" s="2" customFormat="1" x14ac:dyDescent="0.25">
      <c r="A135" s="30"/>
      <c r="B135" s="30"/>
      <c r="N135" s="47"/>
      <c r="DI135" s="1"/>
      <c r="DJ135" s="1"/>
      <c r="DK135" s="1"/>
      <c r="DL135" s="1"/>
    </row>
    <row r="136" spans="1:116" s="2" customFormat="1" x14ac:dyDescent="0.25">
      <c r="A136" s="30"/>
      <c r="B136" s="30"/>
      <c r="N136" s="47"/>
      <c r="DI136" s="1"/>
      <c r="DJ136" s="1"/>
      <c r="DK136" s="1"/>
      <c r="DL136" s="1"/>
    </row>
    <row r="137" spans="1:116" s="2" customFormat="1" x14ac:dyDescent="0.25">
      <c r="A137" s="30"/>
      <c r="B137" s="30"/>
      <c r="N137" s="47"/>
      <c r="DI137" s="1"/>
      <c r="DJ137" s="1"/>
      <c r="DK137" s="1"/>
      <c r="DL137" s="1"/>
    </row>
    <row r="138" spans="1:116" s="2" customFormat="1" x14ac:dyDescent="0.25">
      <c r="A138" s="30"/>
      <c r="B138" s="30"/>
      <c r="N138" s="47"/>
      <c r="DI138" s="1"/>
      <c r="DJ138" s="1"/>
      <c r="DK138" s="1"/>
      <c r="DL138" s="1"/>
    </row>
    <row r="139" spans="1:116" s="2" customFormat="1" x14ac:dyDescent="0.25">
      <c r="A139" s="30"/>
      <c r="B139" s="30"/>
      <c r="N139" s="47"/>
      <c r="DI139" s="1"/>
      <c r="DJ139" s="1"/>
      <c r="DK139" s="1"/>
      <c r="DL139" s="1"/>
    </row>
    <row r="140" spans="1:116" s="2" customFormat="1" x14ac:dyDescent="0.25">
      <c r="A140" s="30"/>
      <c r="B140" s="30"/>
      <c r="N140" s="47"/>
      <c r="DI140" s="1"/>
      <c r="DJ140" s="1"/>
      <c r="DK140" s="1"/>
      <c r="DL140" s="1"/>
    </row>
    <row r="141" spans="1:116" s="2" customFormat="1" x14ac:dyDescent="0.25">
      <c r="A141" s="30"/>
      <c r="B141" s="30"/>
      <c r="N141" s="47"/>
      <c r="DI141" s="1"/>
      <c r="DJ141" s="1"/>
      <c r="DK141" s="1"/>
      <c r="DL141" s="1"/>
    </row>
    <row r="142" spans="1:116" s="2" customFormat="1" x14ac:dyDescent="0.25">
      <c r="A142" s="30"/>
      <c r="B142" s="30"/>
      <c r="N142" s="47"/>
      <c r="DI142" s="1"/>
      <c r="DJ142" s="1"/>
      <c r="DK142" s="1"/>
      <c r="DL142" s="1"/>
    </row>
    <row r="143" spans="1:116" s="2" customFormat="1" x14ac:dyDescent="0.25">
      <c r="A143" s="30"/>
      <c r="B143" s="30"/>
      <c r="N143" s="47"/>
      <c r="DI143" s="1"/>
      <c r="DJ143" s="1"/>
      <c r="DK143" s="1"/>
      <c r="DL143" s="1"/>
    </row>
    <row r="144" spans="1:116" s="2" customFormat="1" x14ac:dyDescent="0.25">
      <c r="A144" s="30"/>
      <c r="B144" s="30"/>
      <c r="N144" s="47"/>
      <c r="DI144" s="1"/>
      <c r="DJ144" s="1"/>
      <c r="DK144" s="1"/>
      <c r="DL144" s="1"/>
    </row>
    <row r="145" spans="1:116" s="2" customFormat="1" x14ac:dyDescent="0.25">
      <c r="A145" s="30"/>
      <c r="B145" s="30"/>
      <c r="N145" s="47"/>
      <c r="DI145" s="1"/>
      <c r="DJ145" s="1"/>
      <c r="DK145" s="1"/>
      <c r="DL145" s="1"/>
    </row>
    <row r="146" spans="1:116" s="2" customFormat="1" x14ac:dyDescent="0.25">
      <c r="A146" s="30"/>
      <c r="B146" s="30"/>
      <c r="N146" s="47"/>
      <c r="DI146" s="1"/>
      <c r="DJ146" s="1"/>
      <c r="DK146" s="1"/>
      <c r="DL146" s="1"/>
    </row>
    <row r="147" spans="1:116" s="2" customFormat="1" x14ac:dyDescent="0.25">
      <c r="A147" s="30"/>
      <c r="B147" s="30"/>
      <c r="N147" s="47"/>
      <c r="DI147" s="1"/>
      <c r="DJ147" s="1"/>
      <c r="DK147" s="1"/>
      <c r="DL147" s="1"/>
    </row>
    <row r="148" spans="1:116" s="2" customFormat="1" x14ac:dyDescent="0.25">
      <c r="A148" s="30"/>
      <c r="B148" s="30"/>
      <c r="N148" s="47"/>
      <c r="DI148" s="1"/>
      <c r="DJ148" s="1"/>
      <c r="DK148" s="1"/>
      <c r="DL148" s="1"/>
    </row>
    <row r="149" spans="1:116" s="2" customFormat="1" x14ac:dyDescent="0.25">
      <c r="A149" s="30"/>
      <c r="B149" s="30"/>
      <c r="N149" s="47"/>
      <c r="DI149" s="1"/>
      <c r="DJ149" s="1"/>
      <c r="DK149" s="1"/>
      <c r="DL149" s="1"/>
    </row>
    <row r="150" spans="1:116" s="2" customFormat="1" x14ac:dyDescent="0.25">
      <c r="A150" s="30"/>
      <c r="B150" s="30"/>
      <c r="N150" s="47"/>
      <c r="DI150" s="1"/>
      <c r="DJ150" s="1"/>
      <c r="DK150" s="1"/>
      <c r="DL150" s="1"/>
    </row>
    <row r="151" spans="1:116" s="2" customFormat="1" x14ac:dyDescent="0.25">
      <c r="A151" s="30"/>
      <c r="B151" s="30"/>
      <c r="N151" s="47"/>
      <c r="DI151" s="1"/>
      <c r="DJ151" s="1"/>
      <c r="DK151" s="1"/>
      <c r="DL151" s="1"/>
    </row>
    <row r="152" spans="1:116" s="2" customFormat="1" x14ac:dyDescent="0.25">
      <c r="A152" s="30"/>
      <c r="B152" s="30"/>
      <c r="N152" s="47"/>
      <c r="DI152" s="1"/>
      <c r="DJ152" s="1"/>
      <c r="DK152" s="1"/>
      <c r="DL152" s="1"/>
    </row>
    <row r="153" spans="1:116" s="2" customFormat="1" x14ac:dyDescent="0.25">
      <c r="A153" s="30"/>
      <c r="B153" s="30"/>
      <c r="N153" s="47"/>
      <c r="DI153" s="1"/>
      <c r="DJ153" s="1"/>
      <c r="DK153" s="1"/>
      <c r="DL153" s="1"/>
    </row>
    <row r="154" spans="1:116" s="2" customFormat="1" x14ac:dyDescent="0.25">
      <c r="A154" s="30"/>
      <c r="B154" s="30"/>
      <c r="N154" s="47"/>
      <c r="DI154" s="1"/>
      <c r="DJ154" s="1"/>
      <c r="DK154" s="1"/>
      <c r="DL154" s="1"/>
    </row>
    <row r="155" spans="1:116" s="2" customFormat="1" x14ac:dyDescent="0.25">
      <c r="A155" s="30"/>
      <c r="B155" s="30"/>
      <c r="N155" s="47"/>
      <c r="DI155" s="1"/>
      <c r="DJ155" s="1"/>
      <c r="DK155" s="1"/>
      <c r="DL155" s="1"/>
    </row>
    <row r="156" spans="1:116" s="2" customFormat="1" x14ac:dyDescent="0.25">
      <c r="A156" s="30"/>
      <c r="B156" s="30"/>
      <c r="N156" s="47"/>
      <c r="DI156" s="1"/>
      <c r="DJ156" s="1"/>
      <c r="DK156" s="1"/>
      <c r="DL156" s="1"/>
    </row>
    <row r="157" spans="1:116" s="2" customFormat="1" x14ac:dyDescent="0.25">
      <c r="A157" s="30"/>
      <c r="B157" s="30"/>
      <c r="N157" s="47"/>
      <c r="DI157" s="1"/>
      <c r="DJ157" s="1"/>
      <c r="DK157" s="1"/>
      <c r="DL157" s="1"/>
    </row>
    <row r="158" spans="1:116" s="2" customFormat="1" x14ac:dyDescent="0.25">
      <c r="A158" s="30"/>
      <c r="B158" s="30"/>
      <c r="N158" s="47"/>
      <c r="DI158" s="1"/>
      <c r="DJ158" s="1"/>
      <c r="DK158" s="1"/>
      <c r="DL158" s="1"/>
    </row>
    <row r="159" spans="1:116" s="2" customFormat="1" x14ac:dyDescent="0.25">
      <c r="A159" s="30"/>
      <c r="B159" s="30"/>
      <c r="N159" s="47"/>
      <c r="DI159" s="1"/>
      <c r="DJ159" s="1"/>
      <c r="DK159" s="1"/>
      <c r="DL159" s="1"/>
    </row>
    <row r="160" spans="1:116" s="2" customFormat="1" x14ac:dyDescent="0.25">
      <c r="A160" s="30"/>
      <c r="B160" s="30"/>
      <c r="N160" s="47"/>
      <c r="DI160" s="1"/>
      <c r="DJ160" s="1"/>
      <c r="DK160" s="1"/>
      <c r="DL160" s="1"/>
    </row>
    <row r="161" spans="1:116" s="2" customFormat="1" x14ac:dyDescent="0.25">
      <c r="A161" s="30"/>
      <c r="B161" s="30"/>
      <c r="N161" s="47"/>
      <c r="DI161" s="1"/>
      <c r="DJ161" s="1"/>
      <c r="DK161" s="1"/>
      <c r="DL161" s="1"/>
    </row>
    <row r="162" spans="1:116" s="2" customFormat="1" x14ac:dyDescent="0.25">
      <c r="A162" s="30"/>
      <c r="B162" s="30"/>
      <c r="N162" s="47"/>
      <c r="DI162" s="1"/>
      <c r="DJ162" s="1"/>
      <c r="DK162" s="1"/>
      <c r="DL162" s="1"/>
    </row>
    <row r="163" spans="1:116" s="2" customFormat="1" x14ac:dyDescent="0.25">
      <c r="A163" s="30"/>
      <c r="B163" s="30"/>
      <c r="N163" s="47"/>
      <c r="DI163" s="1"/>
      <c r="DJ163" s="1"/>
      <c r="DK163" s="1"/>
      <c r="DL163" s="1"/>
    </row>
    <row r="164" spans="1:116" s="2" customFormat="1" x14ac:dyDescent="0.25">
      <c r="A164" s="30"/>
      <c r="B164" s="30"/>
      <c r="N164" s="47"/>
      <c r="DI164" s="1"/>
      <c r="DJ164" s="1"/>
      <c r="DK164" s="1"/>
      <c r="DL164" s="1"/>
    </row>
    <row r="165" spans="1:116" s="2" customFormat="1" x14ac:dyDescent="0.25">
      <c r="A165" s="30"/>
      <c r="B165" s="30"/>
      <c r="N165" s="47"/>
      <c r="DI165" s="1"/>
      <c r="DJ165" s="1"/>
      <c r="DK165" s="1"/>
      <c r="DL165" s="1"/>
    </row>
    <row r="166" spans="1:116" s="2" customFormat="1" x14ac:dyDescent="0.25">
      <c r="A166" s="30"/>
      <c r="B166" s="30"/>
      <c r="N166" s="47"/>
      <c r="DI166" s="1"/>
      <c r="DJ166" s="1"/>
      <c r="DK166" s="1"/>
      <c r="DL166" s="1"/>
    </row>
    <row r="167" spans="1:116" s="2" customFormat="1" x14ac:dyDescent="0.25">
      <c r="A167" s="30"/>
      <c r="B167" s="30"/>
      <c r="N167" s="47"/>
      <c r="DI167" s="1"/>
      <c r="DJ167" s="1"/>
      <c r="DK167" s="1"/>
      <c r="DL167" s="1"/>
    </row>
    <row r="168" spans="1:116" s="2" customFormat="1" x14ac:dyDescent="0.25">
      <c r="A168" s="30"/>
      <c r="B168" s="30"/>
      <c r="N168" s="47"/>
      <c r="DI168" s="1"/>
      <c r="DJ168" s="1"/>
      <c r="DK168" s="1"/>
      <c r="DL168" s="1"/>
    </row>
    <row r="169" spans="1:116" s="2" customFormat="1" x14ac:dyDescent="0.25">
      <c r="A169" s="30"/>
      <c r="B169" s="30"/>
      <c r="N169" s="47"/>
      <c r="DI169" s="1"/>
      <c r="DJ169" s="1"/>
      <c r="DK169" s="1"/>
      <c r="DL169" s="1"/>
    </row>
    <row r="170" spans="1:116" s="2" customFormat="1" x14ac:dyDescent="0.25">
      <c r="A170" s="30"/>
      <c r="B170" s="30"/>
      <c r="N170" s="47"/>
      <c r="DI170" s="1"/>
      <c r="DJ170" s="1"/>
      <c r="DK170" s="1"/>
      <c r="DL170" s="1"/>
    </row>
    <row r="171" spans="1:116" s="2" customFormat="1" x14ac:dyDescent="0.25">
      <c r="A171" s="30"/>
      <c r="B171" s="30"/>
      <c r="N171" s="47"/>
      <c r="DI171" s="1"/>
      <c r="DJ171" s="1"/>
      <c r="DK171" s="1"/>
      <c r="DL171" s="1"/>
    </row>
    <row r="172" spans="1:116" s="2" customFormat="1" x14ac:dyDescent="0.25">
      <c r="A172" s="30"/>
      <c r="B172" s="30"/>
      <c r="N172" s="47"/>
      <c r="DI172" s="1"/>
      <c r="DJ172" s="1"/>
      <c r="DK172" s="1"/>
      <c r="DL172" s="1"/>
    </row>
    <row r="173" spans="1:116" s="2" customFormat="1" x14ac:dyDescent="0.25">
      <c r="A173" s="30"/>
      <c r="B173" s="30"/>
      <c r="N173" s="47"/>
      <c r="DI173" s="1"/>
      <c r="DJ173" s="1"/>
      <c r="DK173" s="1"/>
      <c r="DL173" s="1"/>
    </row>
    <row r="174" spans="1:116" s="2" customFormat="1" x14ac:dyDescent="0.25">
      <c r="A174" s="30"/>
      <c r="B174" s="30"/>
      <c r="N174" s="47"/>
      <c r="DI174" s="1"/>
      <c r="DJ174" s="1"/>
      <c r="DK174" s="1"/>
      <c r="DL174" s="1"/>
    </row>
    <row r="175" spans="1:116" s="2" customFormat="1" x14ac:dyDescent="0.25">
      <c r="A175" s="30"/>
      <c r="B175" s="30"/>
      <c r="N175" s="47"/>
      <c r="DI175" s="1"/>
      <c r="DJ175" s="1"/>
      <c r="DK175" s="1"/>
      <c r="DL175" s="1"/>
    </row>
    <row r="176" spans="1:116" s="2" customFormat="1" x14ac:dyDescent="0.25">
      <c r="A176" s="30"/>
      <c r="B176" s="30"/>
      <c r="N176" s="47"/>
      <c r="DI176" s="1"/>
      <c r="DJ176" s="1"/>
      <c r="DK176" s="1"/>
      <c r="DL176" s="1"/>
    </row>
    <row r="177" spans="1:116" s="2" customFormat="1" x14ac:dyDescent="0.25">
      <c r="A177" s="30"/>
      <c r="B177" s="30"/>
      <c r="N177" s="47"/>
      <c r="DI177" s="1"/>
      <c r="DJ177" s="1"/>
      <c r="DK177" s="1"/>
      <c r="DL177" s="1"/>
    </row>
    <row r="178" spans="1:116" s="2" customFormat="1" x14ac:dyDescent="0.25">
      <c r="A178" s="30"/>
      <c r="B178" s="30"/>
      <c r="N178" s="47"/>
      <c r="DI178" s="1"/>
      <c r="DJ178" s="1"/>
      <c r="DK178" s="1"/>
      <c r="DL178" s="1"/>
    </row>
    <row r="179" spans="1:116" s="2" customFormat="1" x14ac:dyDescent="0.25">
      <c r="A179" s="30"/>
      <c r="B179" s="30"/>
      <c r="N179" s="47"/>
      <c r="DI179" s="1"/>
      <c r="DJ179" s="1"/>
      <c r="DK179" s="1"/>
      <c r="DL179" s="1"/>
    </row>
    <row r="180" spans="1:116" s="2" customFormat="1" x14ac:dyDescent="0.25">
      <c r="A180" s="30"/>
      <c r="B180" s="30"/>
      <c r="N180" s="47"/>
      <c r="DI180" s="1"/>
      <c r="DJ180" s="1"/>
      <c r="DK180" s="1"/>
      <c r="DL180" s="1"/>
    </row>
    <row r="181" spans="1:116" s="2" customFormat="1" x14ac:dyDescent="0.25">
      <c r="A181" s="30"/>
      <c r="B181" s="30"/>
      <c r="N181" s="47"/>
      <c r="DI181" s="1"/>
      <c r="DJ181" s="1"/>
      <c r="DK181" s="1"/>
      <c r="DL181" s="1"/>
    </row>
    <row r="182" spans="1:116" s="2" customFormat="1" x14ac:dyDescent="0.25">
      <c r="A182" s="30"/>
      <c r="B182" s="30"/>
      <c r="N182" s="47"/>
      <c r="DI182" s="1"/>
      <c r="DJ182" s="1"/>
      <c r="DK182" s="1"/>
      <c r="DL182" s="1"/>
    </row>
    <row r="183" spans="1:116" s="2" customFormat="1" x14ac:dyDescent="0.25">
      <c r="A183" s="30"/>
      <c r="B183" s="30"/>
      <c r="N183" s="47"/>
      <c r="DI183" s="1"/>
      <c r="DJ183" s="1"/>
      <c r="DK183" s="1"/>
      <c r="DL183" s="1"/>
    </row>
    <row r="184" spans="1:116" s="2" customFormat="1" x14ac:dyDescent="0.25">
      <c r="A184" s="30"/>
      <c r="B184" s="30"/>
      <c r="N184" s="47"/>
      <c r="DI184" s="1"/>
      <c r="DJ184" s="1"/>
      <c r="DK184" s="1"/>
      <c r="DL184" s="1"/>
    </row>
    <row r="185" spans="1:116" s="2" customFormat="1" x14ac:dyDescent="0.25">
      <c r="A185" s="30"/>
      <c r="B185" s="30"/>
      <c r="N185" s="47"/>
      <c r="DI185" s="1"/>
      <c r="DJ185" s="1"/>
      <c r="DK185" s="1"/>
      <c r="DL185" s="1"/>
    </row>
    <row r="186" spans="1:116" s="2" customFormat="1" x14ac:dyDescent="0.25">
      <c r="A186" s="30"/>
      <c r="B186" s="30"/>
      <c r="N186" s="47"/>
      <c r="DI186" s="1"/>
      <c r="DJ186" s="1"/>
      <c r="DK186" s="1"/>
      <c r="DL186" s="1"/>
    </row>
    <row r="187" spans="1:116" s="2" customFormat="1" x14ac:dyDescent="0.25">
      <c r="A187" s="30"/>
      <c r="B187" s="30"/>
      <c r="N187" s="47"/>
      <c r="DI187" s="1"/>
      <c r="DJ187" s="1"/>
      <c r="DK187" s="1"/>
      <c r="DL187" s="1"/>
    </row>
    <row r="188" spans="1:116" s="2" customFormat="1" x14ac:dyDescent="0.25">
      <c r="A188" s="30"/>
      <c r="B188" s="30"/>
      <c r="N188" s="47"/>
      <c r="DI188" s="1"/>
      <c r="DJ188" s="1"/>
      <c r="DK188" s="1"/>
      <c r="DL188" s="1"/>
    </row>
    <row r="189" spans="1:116" s="2" customFormat="1" x14ac:dyDescent="0.25">
      <c r="A189" s="30"/>
      <c r="B189" s="30"/>
      <c r="N189" s="47"/>
      <c r="DI189" s="1"/>
      <c r="DJ189" s="1"/>
      <c r="DK189" s="1"/>
      <c r="DL189" s="1"/>
    </row>
    <row r="190" spans="1:116" s="2" customFormat="1" x14ac:dyDescent="0.25">
      <c r="A190" s="30"/>
      <c r="B190" s="30"/>
      <c r="N190" s="47"/>
      <c r="DI190" s="1"/>
      <c r="DJ190" s="1"/>
      <c r="DK190" s="1"/>
      <c r="DL190" s="1"/>
    </row>
    <row r="191" spans="1:116" s="2" customFormat="1" x14ac:dyDescent="0.25">
      <c r="A191" s="30"/>
      <c r="B191" s="30"/>
      <c r="N191" s="47"/>
      <c r="DI191" s="1"/>
      <c r="DJ191" s="1"/>
      <c r="DK191" s="1"/>
      <c r="DL191" s="1"/>
    </row>
    <row r="192" spans="1:116" s="2" customFormat="1" x14ac:dyDescent="0.25">
      <c r="A192" s="30"/>
      <c r="B192" s="30"/>
      <c r="N192" s="47"/>
      <c r="DI192" s="1"/>
      <c r="DJ192" s="1"/>
      <c r="DK192" s="1"/>
      <c r="DL192" s="1"/>
    </row>
    <row r="193" spans="1:116" s="2" customFormat="1" x14ac:dyDescent="0.25">
      <c r="A193" s="30"/>
      <c r="B193" s="30"/>
      <c r="N193" s="47"/>
      <c r="DI193" s="1"/>
      <c r="DJ193" s="1"/>
      <c r="DK193" s="1"/>
      <c r="DL193" s="1"/>
    </row>
    <row r="194" spans="1:116" s="2" customFormat="1" x14ac:dyDescent="0.25">
      <c r="A194" s="30"/>
      <c r="B194" s="30"/>
      <c r="N194" s="47"/>
      <c r="DI194" s="1"/>
      <c r="DJ194" s="1"/>
      <c r="DK194" s="1"/>
      <c r="DL194" s="1"/>
    </row>
    <row r="195" spans="1:116" s="2" customFormat="1" x14ac:dyDescent="0.25">
      <c r="A195" s="30"/>
      <c r="B195" s="30"/>
      <c r="N195" s="47"/>
      <c r="DI195" s="1"/>
      <c r="DJ195" s="1"/>
      <c r="DK195" s="1"/>
      <c r="DL195" s="1"/>
    </row>
    <row r="196" spans="1:116" s="2" customFormat="1" x14ac:dyDescent="0.25">
      <c r="A196" s="30"/>
      <c r="B196" s="30"/>
      <c r="N196" s="47"/>
      <c r="DI196" s="1"/>
      <c r="DJ196" s="1"/>
      <c r="DK196" s="1"/>
      <c r="DL196" s="1"/>
    </row>
    <row r="197" spans="1:116" s="2" customFormat="1" x14ac:dyDescent="0.25">
      <c r="A197" s="30"/>
      <c r="B197" s="30"/>
      <c r="N197" s="47"/>
      <c r="DI197" s="1"/>
      <c r="DJ197" s="1"/>
      <c r="DK197" s="1"/>
      <c r="DL197" s="1"/>
    </row>
    <row r="198" spans="1:116" s="2" customFormat="1" x14ac:dyDescent="0.25">
      <c r="A198" s="30"/>
      <c r="B198" s="30"/>
      <c r="N198" s="47"/>
      <c r="DI198" s="1"/>
      <c r="DJ198" s="1"/>
      <c r="DK198" s="1"/>
      <c r="DL198" s="1"/>
    </row>
    <row r="199" spans="1:116" s="2" customFormat="1" x14ac:dyDescent="0.25">
      <c r="A199" s="30"/>
      <c r="B199" s="30"/>
      <c r="N199" s="47"/>
      <c r="DI199" s="1"/>
      <c r="DJ199" s="1"/>
      <c r="DK199" s="1"/>
      <c r="DL199" s="1"/>
    </row>
    <row r="200" spans="1:116" s="2" customFormat="1" x14ac:dyDescent="0.25">
      <c r="A200" s="30"/>
      <c r="B200" s="30"/>
      <c r="N200" s="47"/>
      <c r="DI200" s="1"/>
      <c r="DJ200" s="1"/>
      <c r="DK200" s="1"/>
      <c r="DL200" s="1"/>
    </row>
    <row r="201" spans="1:116" s="2" customFormat="1" x14ac:dyDescent="0.25">
      <c r="A201" s="30"/>
      <c r="B201" s="30"/>
      <c r="N201" s="47"/>
      <c r="DI201" s="1"/>
      <c r="DJ201" s="1"/>
      <c r="DK201" s="1"/>
      <c r="DL201" s="1"/>
    </row>
    <row r="202" spans="1:116" s="2" customFormat="1" x14ac:dyDescent="0.25">
      <c r="A202" s="30"/>
      <c r="B202" s="30"/>
      <c r="N202" s="47"/>
      <c r="DI202" s="1"/>
      <c r="DJ202" s="1"/>
      <c r="DK202" s="1"/>
      <c r="DL202" s="1"/>
    </row>
    <row r="203" spans="1:116" s="2" customFormat="1" x14ac:dyDescent="0.25">
      <c r="A203" s="30"/>
      <c r="B203" s="30"/>
      <c r="N203" s="47"/>
      <c r="DI203" s="1"/>
      <c r="DJ203" s="1"/>
      <c r="DK203" s="1"/>
      <c r="DL203" s="1"/>
    </row>
    <row r="204" spans="1:116" s="2" customFormat="1" x14ac:dyDescent="0.25">
      <c r="A204" s="30"/>
      <c r="B204" s="30"/>
      <c r="N204" s="47"/>
      <c r="DI204" s="1"/>
      <c r="DJ204" s="1"/>
      <c r="DK204" s="1"/>
      <c r="DL204" s="1"/>
    </row>
    <row r="205" spans="1:116" s="2" customFormat="1" x14ac:dyDescent="0.25">
      <c r="A205" s="30"/>
      <c r="B205" s="30"/>
      <c r="N205" s="47"/>
      <c r="DI205" s="1"/>
      <c r="DJ205" s="1"/>
      <c r="DK205" s="1"/>
      <c r="DL205" s="1"/>
    </row>
    <row r="206" spans="1:116" s="2" customFormat="1" x14ac:dyDescent="0.25">
      <c r="A206" s="30"/>
      <c r="B206" s="30"/>
      <c r="N206" s="47"/>
      <c r="DI206" s="1"/>
      <c r="DJ206" s="1"/>
      <c r="DK206" s="1"/>
      <c r="DL206" s="1"/>
    </row>
    <row r="207" spans="1:116" s="2" customFormat="1" x14ac:dyDescent="0.25">
      <c r="A207" s="30"/>
      <c r="B207" s="30"/>
      <c r="N207" s="47"/>
      <c r="DI207" s="1"/>
      <c r="DJ207" s="1"/>
      <c r="DK207" s="1"/>
      <c r="DL207" s="1"/>
    </row>
    <row r="208" spans="1:116" s="2" customFormat="1" x14ac:dyDescent="0.25">
      <c r="A208" s="30"/>
      <c r="B208" s="30"/>
      <c r="N208" s="47"/>
      <c r="DI208" s="1"/>
      <c r="DJ208" s="1"/>
      <c r="DK208" s="1"/>
      <c r="DL208" s="1"/>
    </row>
    <row r="209" spans="1:116" s="2" customFormat="1" x14ac:dyDescent="0.25">
      <c r="A209" s="30"/>
      <c r="B209" s="30"/>
      <c r="N209" s="47"/>
      <c r="DI209" s="1"/>
      <c r="DJ209" s="1"/>
      <c r="DK209" s="1"/>
      <c r="DL209" s="1"/>
    </row>
    <row r="210" spans="1:116" s="2" customFormat="1" x14ac:dyDescent="0.25">
      <c r="A210" s="30"/>
      <c r="B210" s="30"/>
      <c r="N210" s="47"/>
      <c r="DI210" s="1"/>
      <c r="DJ210" s="1"/>
      <c r="DK210" s="1"/>
      <c r="DL210" s="1"/>
    </row>
    <row r="211" spans="1:116" s="2" customFormat="1" x14ac:dyDescent="0.25">
      <c r="A211" s="30"/>
      <c r="B211" s="30"/>
      <c r="N211" s="47"/>
      <c r="DI211" s="1"/>
      <c r="DJ211" s="1"/>
      <c r="DK211" s="1"/>
      <c r="DL211" s="1"/>
    </row>
    <row r="212" spans="1:116" s="2" customFormat="1" x14ac:dyDescent="0.25">
      <c r="A212" s="30"/>
      <c r="B212" s="30"/>
      <c r="N212" s="47"/>
      <c r="DI212" s="1"/>
      <c r="DJ212" s="1"/>
      <c r="DK212" s="1"/>
      <c r="DL212" s="1"/>
    </row>
    <row r="213" spans="1:116" s="2" customFormat="1" x14ac:dyDescent="0.25">
      <c r="A213" s="30"/>
      <c r="B213" s="30"/>
      <c r="N213" s="47"/>
      <c r="DI213" s="1"/>
      <c r="DJ213" s="1"/>
      <c r="DK213" s="1"/>
      <c r="DL213" s="1"/>
    </row>
    <row r="214" spans="1:116" s="2" customFormat="1" x14ac:dyDescent="0.25">
      <c r="A214" s="30"/>
      <c r="B214" s="30"/>
      <c r="N214" s="47"/>
      <c r="DI214" s="1"/>
      <c r="DJ214" s="1"/>
      <c r="DK214" s="1"/>
      <c r="DL214" s="1"/>
    </row>
    <row r="215" spans="1:116" s="2" customFormat="1" x14ac:dyDescent="0.25">
      <c r="A215" s="30"/>
      <c r="B215" s="30"/>
      <c r="N215" s="47"/>
      <c r="DI215" s="1"/>
      <c r="DJ215" s="1"/>
      <c r="DK215" s="1"/>
      <c r="DL215" s="1"/>
    </row>
    <row r="216" spans="1:116" s="2" customFormat="1" x14ac:dyDescent="0.25">
      <c r="A216" s="30"/>
      <c r="B216" s="30"/>
      <c r="N216" s="47"/>
      <c r="DI216" s="1"/>
      <c r="DJ216" s="1"/>
      <c r="DK216" s="1"/>
      <c r="DL216" s="1"/>
    </row>
    <row r="217" spans="1:116" s="2" customFormat="1" x14ac:dyDescent="0.25">
      <c r="A217" s="30"/>
      <c r="B217" s="30"/>
      <c r="N217" s="47"/>
      <c r="DI217" s="1"/>
      <c r="DJ217" s="1"/>
      <c r="DK217" s="1"/>
      <c r="DL217" s="1"/>
    </row>
    <row r="218" spans="1:116" s="2" customFormat="1" x14ac:dyDescent="0.25">
      <c r="A218" s="30"/>
      <c r="B218" s="30"/>
      <c r="N218" s="47"/>
      <c r="DI218" s="1"/>
      <c r="DJ218" s="1"/>
      <c r="DK218" s="1"/>
      <c r="DL218" s="1"/>
    </row>
    <row r="219" spans="1:116" s="2" customFormat="1" x14ac:dyDescent="0.25">
      <c r="A219" s="30"/>
      <c r="B219" s="30"/>
      <c r="N219" s="47"/>
      <c r="DI219" s="1"/>
      <c r="DJ219" s="1"/>
      <c r="DK219" s="1"/>
      <c r="DL219" s="1"/>
    </row>
    <row r="220" spans="1:116" s="2" customFormat="1" x14ac:dyDescent="0.25">
      <c r="A220" s="30"/>
      <c r="B220" s="30"/>
      <c r="N220" s="47"/>
      <c r="DI220" s="1"/>
      <c r="DJ220" s="1"/>
      <c r="DK220" s="1"/>
      <c r="DL220" s="1"/>
    </row>
    <row r="221" spans="1:116" s="2" customFormat="1" x14ac:dyDescent="0.25">
      <c r="A221" s="30"/>
      <c r="B221" s="30"/>
      <c r="N221" s="47"/>
      <c r="DI221" s="1"/>
      <c r="DJ221" s="1"/>
      <c r="DK221" s="1"/>
      <c r="DL221" s="1"/>
    </row>
    <row r="222" spans="1:116" s="2" customFormat="1" x14ac:dyDescent="0.25">
      <c r="A222" s="30"/>
      <c r="B222" s="30"/>
      <c r="N222" s="47"/>
      <c r="DI222" s="1"/>
      <c r="DJ222" s="1"/>
      <c r="DK222" s="1"/>
      <c r="DL222" s="1"/>
    </row>
    <row r="223" spans="1:116" s="2" customFormat="1" x14ac:dyDescent="0.25">
      <c r="A223" s="30"/>
      <c r="B223" s="30"/>
      <c r="N223" s="47"/>
      <c r="DI223" s="1"/>
      <c r="DJ223" s="1"/>
      <c r="DK223" s="1"/>
      <c r="DL223" s="1"/>
    </row>
    <row r="224" spans="1:116" s="2" customFormat="1" x14ac:dyDescent="0.25">
      <c r="A224" s="30"/>
      <c r="B224" s="30"/>
      <c r="N224" s="47"/>
      <c r="DI224" s="1"/>
      <c r="DJ224" s="1"/>
      <c r="DK224" s="1"/>
      <c r="DL224" s="1"/>
    </row>
    <row r="225" spans="1:116" s="2" customFormat="1" x14ac:dyDescent="0.25">
      <c r="A225" s="30"/>
      <c r="B225" s="30"/>
      <c r="N225" s="47"/>
      <c r="DI225" s="1"/>
      <c r="DJ225" s="1"/>
      <c r="DK225" s="1"/>
      <c r="DL225" s="1"/>
    </row>
    <row r="226" spans="1:116" s="2" customFormat="1" x14ac:dyDescent="0.25">
      <c r="A226" s="30"/>
      <c r="B226" s="30"/>
      <c r="N226" s="47"/>
      <c r="DI226" s="1"/>
      <c r="DJ226" s="1"/>
      <c r="DK226" s="1"/>
      <c r="DL226" s="1"/>
    </row>
    <row r="227" spans="1:116" s="2" customFormat="1" x14ac:dyDescent="0.25">
      <c r="A227" s="30"/>
      <c r="B227" s="30"/>
      <c r="N227" s="47"/>
      <c r="DI227" s="1"/>
      <c r="DJ227" s="1"/>
      <c r="DK227" s="1"/>
      <c r="DL227" s="1"/>
    </row>
    <row r="228" spans="1:116" s="2" customFormat="1" x14ac:dyDescent="0.25">
      <c r="A228" s="30"/>
      <c r="B228" s="30"/>
      <c r="N228" s="47"/>
      <c r="DI228" s="1"/>
      <c r="DJ228" s="1"/>
      <c r="DK228" s="1"/>
      <c r="DL228" s="1"/>
    </row>
    <row r="229" spans="1:116" s="2" customFormat="1" x14ac:dyDescent="0.25">
      <c r="A229" s="30"/>
      <c r="B229" s="30"/>
      <c r="N229" s="47"/>
      <c r="DI229" s="1"/>
      <c r="DJ229" s="1"/>
      <c r="DK229" s="1"/>
      <c r="DL229" s="1"/>
    </row>
    <row r="230" spans="1:116" s="2" customFormat="1" x14ac:dyDescent="0.25">
      <c r="A230" s="30"/>
      <c r="B230" s="30"/>
      <c r="N230" s="47"/>
      <c r="DI230" s="1"/>
      <c r="DJ230" s="1"/>
      <c r="DK230" s="1"/>
      <c r="DL230" s="1"/>
    </row>
    <row r="231" spans="1:116" s="2" customFormat="1" x14ac:dyDescent="0.25">
      <c r="A231" s="30"/>
      <c r="B231" s="30"/>
      <c r="N231" s="47"/>
      <c r="DI231" s="1"/>
      <c r="DJ231" s="1"/>
      <c r="DK231" s="1"/>
      <c r="DL231" s="1"/>
    </row>
    <row r="232" spans="1:116" s="2" customFormat="1" x14ac:dyDescent="0.25">
      <c r="A232" s="30"/>
      <c r="B232" s="30"/>
      <c r="N232" s="47"/>
      <c r="DI232" s="1"/>
      <c r="DJ232" s="1"/>
      <c r="DK232" s="1"/>
      <c r="DL232" s="1"/>
    </row>
    <row r="233" spans="1:116" s="2" customFormat="1" x14ac:dyDescent="0.25">
      <c r="A233" s="30"/>
      <c r="B233" s="30"/>
      <c r="N233" s="47"/>
      <c r="DI233" s="1"/>
      <c r="DJ233" s="1"/>
      <c r="DK233" s="1"/>
      <c r="DL233" s="1"/>
    </row>
    <row r="234" spans="1:116" s="2" customFormat="1" x14ac:dyDescent="0.25">
      <c r="A234" s="30"/>
      <c r="B234" s="30"/>
      <c r="N234" s="47"/>
      <c r="DI234" s="1"/>
      <c r="DJ234" s="1"/>
      <c r="DK234" s="1"/>
      <c r="DL234" s="1"/>
    </row>
    <row r="235" spans="1:116" s="2" customFormat="1" x14ac:dyDescent="0.25">
      <c r="A235" s="30"/>
      <c r="B235" s="30"/>
      <c r="N235" s="47"/>
      <c r="DI235" s="1"/>
      <c r="DJ235" s="1"/>
      <c r="DK235" s="1"/>
      <c r="DL235" s="1"/>
    </row>
    <row r="236" spans="1:116" s="2" customFormat="1" x14ac:dyDescent="0.25">
      <c r="A236" s="30"/>
      <c r="B236" s="30"/>
      <c r="N236" s="47"/>
      <c r="DI236" s="1"/>
      <c r="DJ236" s="1"/>
      <c r="DK236" s="1"/>
      <c r="DL236" s="1"/>
    </row>
    <row r="237" spans="1:116" s="2" customFormat="1" x14ac:dyDescent="0.25">
      <c r="A237" s="30"/>
      <c r="B237" s="30"/>
      <c r="N237" s="47"/>
      <c r="DI237" s="1"/>
      <c r="DJ237" s="1"/>
      <c r="DK237" s="1"/>
      <c r="DL237" s="1"/>
    </row>
    <row r="238" spans="1:116" s="2" customFormat="1" x14ac:dyDescent="0.25">
      <c r="A238" s="30"/>
      <c r="B238" s="30"/>
      <c r="N238" s="47"/>
      <c r="DI238" s="1"/>
      <c r="DJ238" s="1"/>
      <c r="DK238" s="1"/>
      <c r="DL238" s="1"/>
    </row>
    <row r="239" spans="1:116" s="2" customFormat="1" x14ac:dyDescent="0.25">
      <c r="A239" s="30"/>
      <c r="B239" s="30"/>
      <c r="N239" s="47"/>
      <c r="DI239" s="1"/>
      <c r="DJ239" s="1"/>
      <c r="DK239" s="1"/>
      <c r="DL239" s="1"/>
    </row>
    <row r="240" spans="1:116" s="2" customFormat="1" x14ac:dyDescent="0.25">
      <c r="A240" s="30"/>
      <c r="B240" s="30"/>
      <c r="N240" s="47"/>
      <c r="DI240" s="1"/>
      <c r="DJ240" s="1"/>
      <c r="DK240" s="1"/>
      <c r="DL240" s="1"/>
    </row>
    <row r="241" spans="1:116" s="2" customFormat="1" x14ac:dyDescent="0.25">
      <c r="A241" s="30"/>
      <c r="B241" s="30"/>
      <c r="N241" s="47"/>
      <c r="DI241" s="1"/>
      <c r="DJ241" s="1"/>
      <c r="DK241" s="1"/>
      <c r="DL241" s="1"/>
    </row>
    <row r="242" spans="1:116" s="2" customFormat="1" x14ac:dyDescent="0.25">
      <c r="A242" s="30"/>
      <c r="B242" s="30"/>
      <c r="N242" s="47"/>
      <c r="DI242" s="1"/>
      <c r="DJ242" s="1"/>
      <c r="DK242" s="1"/>
      <c r="DL242" s="1"/>
    </row>
    <row r="243" spans="1:116" s="2" customFormat="1" x14ac:dyDescent="0.25">
      <c r="A243" s="30"/>
      <c r="B243" s="30"/>
      <c r="N243" s="47"/>
      <c r="DI243" s="1"/>
      <c r="DJ243" s="1"/>
      <c r="DK243" s="1"/>
      <c r="DL243" s="1"/>
    </row>
    <row r="244" spans="1:116" s="2" customFormat="1" x14ac:dyDescent="0.25">
      <c r="A244" s="30"/>
      <c r="B244" s="30"/>
      <c r="N244" s="47"/>
      <c r="DI244" s="1"/>
      <c r="DJ244" s="1"/>
      <c r="DK244" s="1"/>
      <c r="DL244" s="1"/>
    </row>
    <row r="245" spans="1:116" s="2" customFormat="1" x14ac:dyDescent="0.25">
      <c r="A245" s="30"/>
      <c r="B245" s="30"/>
      <c r="N245" s="47"/>
      <c r="DI245" s="1"/>
      <c r="DJ245" s="1"/>
      <c r="DK245" s="1"/>
      <c r="DL245" s="1"/>
    </row>
    <row r="246" spans="1:116" s="2" customFormat="1" x14ac:dyDescent="0.25">
      <c r="A246" s="30"/>
      <c r="B246" s="30"/>
      <c r="N246" s="47"/>
      <c r="DI246" s="1"/>
      <c r="DJ246" s="1"/>
      <c r="DK246" s="1"/>
      <c r="DL246" s="1"/>
    </row>
    <row r="247" spans="1:116" s="2" customFormat="1" x14ac:dyDescent="0.25">
      <c r="A247" s="30"/>
      <c r="B247" s="30"/>
      <c r="N247" s="47"/>
      <c r="DI247" s="1"/>
      <c r="DJ247" s="1"/>
      <c r="DK247" s="1"/>
      <c r="DL247" s="1"/>
    </row>
    <row r="248" spans="1:116" s="2" customFormat="1" x14ac:dyDescent="0.25">
      <c r="A248" s="30"/>
      <c r="B248" s="30"/>
      <c r="N248" s="47"/>
      <c r="DI248" s="1"/>
      <c r="DJ248" s="1"/>
      <c r="DK248" s="1"/>
      <c r="DL248" s="1"/>
    </row>
    <row r="249" spans="1:116" s="2" customFormat="1" x14ac:dyDescent="0.25">
      <c r="A249" s="30"/>
      <c r="B249" s="30"/>
      <c r="N249" s="47"/>
      <c r="DI249" s="1"/>
      <c r="DJ249" s="1"/>
      <c r="DK249" s="1"/>
      <c r="DL249" s="1"/>
    </row>
    <row r="250" spans="1:116" s="2" customFormat="1" x14ac:dyDescent="0.25">
      <c r="A250" s="30"/>
      <c r="B250" s="30"/>
      <c r="N250" s="47"/>
      <c r="DI250" s="1"/>
      <c r="DJ250" s="1"/>
      <c r="DK250" s="1"/>
      <c r="DL250" s="1"/>
    </row>
    <row r="251" spans="1:116" s="2" customFormat="1" x14ac:dyDescent="0.25">
      <c r="A251" s="30"/>
      <c r="B251" s="30"/>
      <c r="N251" s="47"/>
      <c r="DI251" s="1"/>
      <c r="DJ251" s="1"/>
      <c r="DK251" s="1"/>
      <c r="DL251" s="1"/>
    </row>
    <row r="252" spans="1:116" s="2" customFormat="1" x14ac:dyDescent="0.25">
      <c r="A252" s="30"/>
      <c r="B252" s="30"/>
      <c r="N252" s="47"/>
      <c r="DI252" s="1"/>
      <c r="DJ252" s="1"/>
      <c r="DK252" s="1"/>
      <c r="DL252" s="1"/>
    </row>
    <row r="253" spans="1:116" s="2" customFormat="1" x14ac:dyDescent="0.25">
      <c r="A253" s="30"/>
      <c r="B253" s="30"/>
      <c r="N253" s="47"/>
      <c r="DI253" s="1"/>
      <c r="DJ253" s="1"/>
      <c r="DK253" s="1"/>
      <c r="DL253" s="1"/>
    </row>
    <row r="254" spans="1:116" s="2" customFormat="1" x14ac:dyDescent="0.25">
      <c r="A254" s="30"/>
      <c r="B254" s="30"/>
      <c r="N254" s="47"/>
      <c r="DI254" s="1"/>
      <c r="DJ254" s="1"/>
      <c r="DK254" s="1"/>
      <c r="DL254" s="1"/>
    </row>
    <row r="255" spans="1:116" s="2" customFormat="1" x14ac:dyDescent="0.25">
      <c r="A255" s="30"/>
      <c r="B255" s="30"/>
      <c r="N255" s="47"/>
    </row>
    <row r="256" spans="1:116" s="2" customFormat="1" x14ac:dyDescent="0.25">
      <c r="A256" s="30"/>
      <c r="B256" s="30"/>
      <c r="N256" s="47"/>
    </row>
    <row r="257" spans="1:14" s="2" customFormat="1" x14ac:dyDescent="0.25">
      <c r="A257" s="30"/>
      <c r="B257" s="30"/>
      <c r="N257" s="47"/>
    </row>
    <row r="258" spans="1:14" s="2" customFormat="1" x14ac:dyDescent="0.25">
      <c r="A258" s="30"/>
      <c r="B258" s="30"/>
      <c r="N258" s="47"/>
    </row>
    <row r="259" spans="1:14" s="2" customFormat="1" x14ac:dyDescent="0.25">
      <c r="A259" s="30"/>
      <c r="B259" s="30"/>
      <c r="N259" s="47"/>
    </row>
    <row r="260" spans="1:14" s="2" customFormat="1" x14ac:dyDescent="0.25">
      <c r="A260" s="30"/>
      <c r="B260" s="30"/>
      <c r="N260" s="47"/>
    </row>
    <row r="261" spans="1:14" s="2" customFormat="1" x14ac:dyDescent="0.25">
      <c r="A261" s="30"/>
      <c r="B261" s="30"/>
      <c r="N261" s="47"/>
    </row>
    <row r="262" spans="1:14" s="2" customFormat="1" x14ac:dyDescent="0.25">
      <c r="A262" s="30"/>
      <c r="B262" s="30"/>
      <c r="N262" s="47"/>
    </row>
    <row r="263" spans="1:14" s="2" customFormat="1" x14ac:dyDescent="0.25">
      <c r="A263" s="30"/>
      <c r="B263" s="30"/>
      <c r="N263" s="47"/>
    </row>
    <row r="264" spans="1:14" s="2" customFormat="1" x14ac:dyDescent="0.25">
      <c r="A264" s="30"/>
      <c r="B264" s="30"/>
      <c r="N264" s="47"/>
    </row>
    <row r="265" spans="1:14" s="2" customFormat="1" x14ac:dyDescent="0.25">
      <c r="A265" s="30"/>
      <c r="B265" s="30"/>
      <c r="N265" s="47"/>
    </row>
    <row r="266" spans="1:14" s="2" customFormat="1" x14ac:dyDescent="0.25">
      <c r="A266" s="30"/>
      <c r="B266" s="30"/>
      <c r="N266" s="47"/>
    </row>
    <row r="267" spans="1:14" s="2" customFormat="1" x14ac:dyDescent="0.25">
      <c r="A267" s="30"/>
      <c r="B267" s="30"/>
      <c r="N267" s="47"/>
    </row>
    <row r="268" spans="1:14" s="2" customFormat="1" x14ac:dyDescent="0.25">
      <c r="A268" s="30"/>
      <c r="B268" s="30"/>
      <c r="N268" s="47"/>
    </row>
    <row r="269" spans="1:14" s="2" customFormat="1" x14ac:dyDescent="0.25">
      <c r="A269" s="30"/>
      <c r="B269" s="30"/>
      <c r="N269" s="47"/>
    </row>
    <row r="270" spans="1:14" s="2" customFormat="1" x14ac:dyDescent="0.25">
      <c r="A270" s="30"/>
      <c r="B270" s="30"/>
      <c r="N270" s="47"/>
    </row>
    <row r="271" spans="1:14" s="2" customFormat="1" x14ac:dyDescent="0.25">
      <c r="A271" s="30"/>
      <c r="B271" s="30"/>
      <c r="N271" s="47"/>
    </row>
    <row r="272" spans="1:14" s="2" customFormat="1" x14ac:dyDescent="0.25">
      <c r="A272" s="30"/>
      <c r="B272" s="30"/>
      <c r="N272" s="47"/>
    </row>
    <row r="273" spans="1:14" s="2" customFormat="1" x14ac:dyDescent="0.25">
      <c r="A273" s="30"/>
      <c r="B273" s="30"/>
      <c r="N273" s="47"/>
    </row>
    <row r="274" spans="1:14" s="2" customFormat="1" x14ac:dyDescent="0.25">
      <c r="A274" s="30"/>
      <c r="B274" s="30"/>
      <c r="N274" s="47"/>
    </row>
    <row r="275" spans="1:14" s="2" customFormat="1" x14ac:dyDescent="0.25">
      <c r="A275" s="30"/>
      <c r="B275" s="30"/>
      <c r="N275" s="47"/>
    </row>
    <row r="276" spans="1:14" s="2" customFormat="1" x14ac:dyDescent="0.25">
      <c r="A276" s="30"/>
      <c r="B276" s="30"/>
      <c r="N276" s="47"/>
    </row>
    <row r="277" spans="1:14" s="2" customFormat="1" x14ac:dyDescent="0.25">
      <c r="A277" s="30"/>
      <c r="B277" s="30"/>
      <c r="N277" s="47"/>
    </row>
    <row r="278" spans="1:14" s="2" customFormat="1" x14ac:dyDescent="0.25">
      <c r="A278" s="30"/>
      <c r="B278" s="30"/>
      <c r="N278" s="47"/>
    </row>
    <row r="279" spans="1:14" s="2" customFormat="1" x14ac:dyDescent="0.25">
      <c r="A279" s="30"/>
      <c r="B279" s="30"/>
      <c r="N279" s="47"/>
    </row>
    <row r="280" spans="1:14" s="2" customFormat="1" x14ac:dyDescent="0.25">
      <c r="A280" s="30"/>
      <c r="B280" s="30"/>
      <c r="N280" s="47"/>
    </row>
    <row r="281" spans="1:14" s="2" customFormat="1" x14ac:dyDescent="0.25">
      <c r="A281" s="30"/>
      <c r="B281" s="30"/>
      <c r="N281" s="47"/>
    </row>
    <row r="282" spans="1:14" s="2" customFormat="1" x14ac:dyDescent="0.25">
      <c r="A282" s="30"/>
      <c r="B282" s="30"/>
      <c r="N282" s="47"/>
    </row>
    <row r="283" spans="1:14" s="2" customFormat="1" x14ac:dyDescent="0.25">
      <c r="A283" s="30"/>
      <c r="B283" s="30"/>
      <c r="N283" s="47"/>
    </row>
    <row r="284" spans="1:14" s="2" customFormat="1" x14ac:dyDescent="0.25">
      <c r="A284" s="30"/>
      <c r="B284" s="30"/>
      <c r="N284" s="47"/>
    </row>
    <row r="285" spans="1:14" s="2" customFormat="1" x14ac:dyDescent="0.25">
      <c r="A285" s="30"/>
      <c r="B285" s="30"/>
      <c r="N285" s="47"/>
    </row>
    <row r="286" spans="1:14" s="2" customFormat="1" x14ac:dyDescent="0.25">
      <c r="A286" s="30"/>
      <c r="B286" s="30"/>
      <c r="N286" s="47"/>
    </row>
    <row r="287" spans="1:14" s="2" customFormat="1" x14ac:dyDescent="0.25">
      <c r="A287" s="30"/>
      <c r="B287" s="30"/>
      <c r="N287" s="47"/>
    </row>
    <row r="288" spans="1:14" s="2" customFormat="1" x14ac:dyDescent="0.25">
      <c r="A288" s="30"/>
      <c r="B288" s="30"/>
      <c r="N288" s="47"/>
    </row>
    <row r="289" spans="1:14" s="2" customFormat="1" x14ac:dyDescent="0.25">
      <c r="A289" s="30"/>
      <c r="B289" s="30"/>
      <c r="N289" s="47"/>
    </row>
    <row r="290" spans="1:14" s="2" customFormat="1" x14ac:dyDescent="0.25">
      <c r="A290" s="30"/>
      <c r="B290" s="30"/>
      <c r="N290" s="47"/>
    </row>
    <row r="291" spans="1:14" s="2" customFormat="1" x14ac:dyDescent="0.25">
      <c r="A291" s="30"/>
      <c r="B291" s="30"/>
      <c r="N291" s="47"/>
    </row>
    <row r="292" spans="1:14" s="2" customFormat="1" x14ac:dyDescent="0.25">
      <c r="A292" s="30"/>
      <c r="B292" s="30"/>
      <c r="N292" s="47"/>
    </row>
    <row r="293" spans="1:14" s="2" customFormat="1" x14ac:dyDescent="0.25">
      <c r="A293" s="30"/>
      <c r="B293" s="30"/>
      <c r="N293" s="47"/>
    </row>
    <row r="294" spans="1:14" s="2" customFormat="1" x14ac:dyDescent="0.25">
      <c r="A294" s="30"/>
      <c r="B294" s="30"/>
      <c r="N294" s="47"/>
    </row>
    <row r="295" spans="1:14" s="2" customFormat="1" x14ac:dyDescent="0.25">
      <c r="A295" s="30"/>
      <c r="B295" s="30"/>
      <c r="N295" s="47"/>
    </row>
    <row r="296" spans="1:14" s="2" customFormat="1" x14ac:dyDescent="0.25">
      <c r="A296" s="30"/>
      <c r="B296" s="30"/>
      <c r="N296" s="47"/>
    </row>
    <row r="297" spans="1:14" s="2" customFormat="1" x14ac:dyDescent="0.25">
      <c r="A297" s="30"/>
      <c r="B297" s="30"/>
      <c r="N297" s="47"/>
    </row>
    <row r="298" spans="1:14" s="2" customFormat="1" x14ac:dyDescent="0.25">
      <c r="A298" s="30"/>
      <c r="B298" s="30"/>
      <c r="N298" s="47"/>
    </row>
    <row r="299" spans="1:14" s="2" customFormat="1" x14ac:dyDescent="0.25">
      <c r="A299" s="30"/>
      <c r="B299" s="30"/>
      <c r="N299" s="47"/>
    </row>
    <row r="300" spans="1:14" s="2" customFormat="1" x14ac:dyDescent="0.25">
      <c r="A300" s="30"/>
      <c r="B300" s="30"/>
      <c r="N300" s="47"/>
    </row>
    <row r="301" spans="1:14" s="2" customFormat="1" x14ac:dyDescent="0.25">
      <c r="A301" s="30"/>
      <c r="B301" s="30"/>
      <c r="N301" s="47"/>
    </row>
    <row r="302" spans="1:14" s="2" customFormat="1" x14ac:dyDescent="0.25">
      <c r="A302" s="30"/>
      <c r="B302" s="30"/>
      <c r="N302" s="47"/>
    </row>
    <row r="303" spans="1:14" s="2" customFormat="1" x14ac:dyDescent="0.25">
      <c r="A303" s="30"/>
      <c r="B303" s="30"/>
      <c r="N303" s="47"/>
    </row>
    <row r="304" spans="1:14" s="2" customFormat="1" x14ac:dyDescent="0.25">
      <c r="A304" s="30"/>
      <c r="B304" s="30"/>
      <c r="N304" s="47"/>
    </row>
    <row r="305" spans="1:14" s="2" customFormat="1" x14ac:dyDescent="0.25">
      <c r="A305" s="30"/>
      <c r="B305" s="30"/>
      <c r="N305" s="47"/>
    </row>
    <row r="306" spans="1:14" s="2" customFormat="1" x14ac:dyDescent="0.25">
      <c r="A306" s="30"/>
      <c r="B306" s="30"/>
      <c r="N306" s="47"/>
    </row>
    <row r="307" spans="1:14" s="2" customFormat="1" x14ac:dyDescent="0.25">
      <c r="A307" s="30"/>
      <c r="B307" s="30"/>
      <c r="N307" s="47"/>
    </row>
    <row r="308" spans="1:14" s="2" customFormat="1" x14ac:dyDescent="0.25">
      <c r="A308" s="30"/>
      <c r="B308" s="30"/>
      <c r="N308" s="47"/>
    </row>
    <row r="309" spans="1:14" s="2" customFormat="1" x14ac:dyDescent="0.25">
      <c r="A309" s="30"/>
      <c r="B309" s="30"/>
      <c r="N309" s="47"/>
    </row>
    <row r="310" spans="1:14" s="2" customFormat="1" x14ac:dyDescent="0.25">
      <c r="A310" s="30"/>
      <c r="B310" s="30"/>
      <c r="N310" s="47"/>
    </row>
    <row r="311" spans="1:14" s="2" customFormat="1" x14ac:dyDescent="0.25">
      <c r="A311" s="30"/>
      <c r="B311" s="30"/>
      <c r="N311" s="47"/>
    </row>
    <row r="312" spans="1:14" s="2" customFormat="1" x14ac:dyDescent="0.25">
      <c r="A312" s="30"/>
      <c r="B312" s="30"/>
      <c r="N312" s="47"/>
    </row>
    <row r="313" spans="1:14" s="2" customFormat="1" x14ac:dyDescent="0.25">
      <c r="A313" s="30"/>
      <c r="B313" s="30"/>
      <c r="N313" s="47"/>
    </row>
    <row r="314" spans="1:14" s="2" customFormat="1" x14ac:dyDescent="0.25">
      <c r="A314" s="30"/>
      <c r="B314" s="30"/>
      <c r="N314" s="47"/>
    </row>
    <row r="315" spans="1:14" s="2" customFormat="1" x14ac:dyDescent="0.25">
      <c r="A315" s="30"/>
      <c r="B315" s="30"/>
      <c r="N315" s="47"/>
    </row>
    <row r="316" spans="1:14" s="2" customFormat="1" x14ac:dyDescent="0.25">
      <c r="A316" s="30"/>
      <c r="B316" s="30"/>
      <c r="N316" s="47"/>
    </row>
    <row r="317" spans="1:14" s="2" customFormat="1" x14ac:dyDescent="0.25">
      <c r="A317" s="30"/>
      <c r="B317" s="30"/>
      <c r="N317" s="47"/>
    </row>
    <row r="318" spans="1:14" s="2" customFormat="1" x14ac:dyDescent="0.25">
      <c r="A318" s="30"/>
      <c r="B318" s="30"/>
      <c r="N318" s="47"/>
    </row>
    <row r="319" spans="1:14" s="2" customFormat="1" x14ac:dyDescent="0.25">
      <c r="A319" s="30"/>
      <c r="B319" s="30"/>
      <c r="N319" s="47"/>
    </row>
    <row r="320" spans="1:14" s="2" customFormat="1" x14ac:dyDescent="0.25">
      <c r="A320" s="30"/>
      <c r="B320" s="30"/>
      <c r="N320" s="47"/>
    </row>
    <row r="321" spans="1:14" s="2" customFormat="1" x14ac:dyDescent="0.25">
      <c r="A321" s="30"/>
      <c r="B321" s="30"/>
      <c r="N321" s="47"/>
    </row>
    <row r="322" spans="1:14" s="2" customFormat="1" x14ac:dyDescent="0.25">
      <c r="A322" s="30"/>
      <c r="B322" s="30"/>
      <c r="N322" s="47"/>
    </row>
    <row r="323" spans="1:14" s="2" customFormat="1" x14ac:dyDescent="0.25">
      <c r="A323" s="30"/>
      <c r="B323" s="30"/>
      <c r="N323" s="47"/>
    </row>
    <row r="324" spans="1:14" s="2" customFormat="1" x14ac:dyDescent="0.25">
      <c r="A324" s="30"/>
      <c r="B324" s="30"/>
      <c r="N324" s="47"/>
    </row>
    <row r="325" spans="1:14" s="2" customFormat="1" x14ac:dyDescent="0.25">
      <c r="A325" s="30"/>
      <c r="B325" s="30"/>
      <c r="N325" s="47"/>
    </row>
    <row r="326" spans="1:14" s="2" customFormat="1" x14ac:dyDescent="0.25">
      <c r="A326" s="30"/>
      <c r="B326" s="30"/>
      <c r="N326" s="47"/>
    </row>
    <row r="327" spans="1:14" s="2" customFormat="1" x14ac:dyDescent="0.25">
      <c r="A327" s="30"/>
      <c r="B327" s="30"/>
      <c r="N327" s="47"/>
    </row>
    <row r="328" spans="1:14" s="2" customFormat="1" x14ac:dyDescent="0.25">
      <c r="A328" s="30"/>
      <c r="B328" s="30"/>
      <c r="N328" s="47"/>
    </row>
    <row r="329" spans="1:14" s="2" customFormat="1" x14ac:dyDescent="0.25">
      <c r="A329" s="30"/>
      <c r="B329" s="30"/>
      <c r="N329" s="47"/>
    </row>
    <row r="330" spans="1:14" s="2" customFormat="1" x14ac:dyDescent="0.25">
      <c r="A330" s="30"/>
      <c r="B330" s="30"/>
      <c r="N330" s="47"/>
    </row>
    <row r="331" spans="1:14" s="2" customFormat="1" x14ac:dyDescent="0.25">
      <c r="A331" s="30"/>
      <c r="B331" s="30"/>
      <c r="N331" s="47"/>
    </row>
    <row r="332" spans="1:14" s="2" customFormat="1" x14ac:dyDescent="0.25">
      <c r="A332" s="30"/>
      <c r="B332" s="30"/>
      <c r="N332" s="47"/>
    </row>
    <row r="333" spans="1:14" s="2" customFormat="1" x14ac:dyDescent="0.25">
      <c r="A333" s="30"/>
      <c r="B333" s="30"/>
      <c r="N333" s="47"/>
    </row>
    <row r="334" spans="1:14" s="2" customFormat="1" x14ac:dyDescent="0.25">
      <c r="A334" s="30"/>
      <c r="B334" s="30"/>
      <c r="N334" s="47"/>
    </row>
    <row r="335" spans="1:14" s="2" customFormat="1" x14ac:dyDescent="0.25">
      <c r="A335" s="30"/>
      <c r="B335" s="30"/>
      <c r="N335" s="47"/>
    </row>
    <row r="336" spans="1:14" s="2" customFormat="1" x14ac:dyDescent="0.25">
      <c r="A336" s="30"/>
      <c r="B336" s="30"/>
      <c r="N336" s="47"/>
    </row>
    <row r="337" spans="1:14" s="2" customFormat="1" x14ac:dyDescent="0.25">
      <c r="A337" s="30"/>
      <c r="B337" s="30"/>
      <c r="N337" s="47"/>
    </row>
    <row r="338" spans="1:14" s="2" customFormat="1" x14ac:dyDescent="0.25">
      <c r="A338" s="30"/>
      <c r="B338" s="30"/>
      <c r="N338" s="47"/>
    </row>
    <row r="339" spans="1:14" s="2" customFormat="1" x14ac:dyDescent="0.25">
      <c r="A339" s="30"/>
      <c r="B339" s="30"/>
      <c r="N339" s="47"/>
    </row>
    <row r="340" spans="1:14" s="2" customFormat="1" x14ac:dyDescent="0.25">
      <c r="A340" s="30"/>
      <c r="B340" s="30"/>
      <c r="N340" s="47"/>
    </row>
    <row r="341" spans="1:14" s="2" customFormat="1" x14ac:dyDescent="0.25">
      <c r="A341" s="30"/>
      <c r="B341" s="30"/>
      <c r="N341" s="47"/>
    </row>
    <row r="342" spans="1:14" s="2" customFormat="1" x14ac:dyDescent="0.25">
      <c r="A342" s="30"/>
      <c r="B342" s="30"/>
      <c r="N342" s="47"/>
    </row>
    <row r="343" spans="1:14" s="2" customFormat="1" x14ac:dyDescent="0.25">
      <c r="A343" s="30"/>
      <c r="B343" s="30"/>
      <c r="N343" s="47"/>
    </row>
    <row r="344" spans="1:14" s="2" customFormat="1" x14ac:dyDescent="0.25">
      <c r="A344" s="30"/>
      <c r="B344" s="30"/>
      <c r="N344" s="47"/>
    </row>
    <row r="345" spans="1:14" s="2" customFormat="1" x14ac:dyDescent="0.25">
      <c r="A345" s="30"/>
      <c r="B345" s="30"/>
      <c r="N345" s="47"/>
    </row>
    <row r="346" spans="1:14" s="2" customFormat="1" x14ac:dyDescent="0.25">
      <c r="A346" s="30"/>
      <c r="B346" s="30"/>
      <c r="N346" s="47"/>
    </row>
    <row r="347" spans="1:14" s="2" customFormat="1" x14ac:dyDescent="0.25">
      <c r="A347" s="30"/>
      <c r="B347" s="30"/>
      <c r="N347" s="47"/>
    </row>
    <row r="348" spans="1:14" s="2" customFormat="1" x14ac:dyDescent="0.25">
      <c r="A348" s="30"/>
      <c r="B348" s="30"/>
      <c r="N348" s="47"/>
    </row>
    <row r="349" spans="1:14" s="2" customFormat="1" x14ac:dyDescent="0.25">
      <c r="A349" s="30"/>
      <c r="B349" s="30"/>
      <c r="N349" s="47"/>
    </row>
    <row r="350" spans="1:14" s="2" customFormat="1" x14ac:dyDescent="0.25">
      <c r="A350" s="30"/>
      <c r="B350" s="30"/>
      <c r="N350" s="47"/>
    </row>
    <row r="351" spans="1:14" s="2" customFormat="1" x14ac:dyDescent="0.25">
      <c r="A351" s="30"/>
      <c r="B351" s="30"/>
      <c r="N351" s="47"/>
    </row>
    <row r="352" spans="1:14" s="2" customFormat="1" x14ac:dyDescent="0.25">
      <c r="A352" s="30"/>
      <c r="B352" s="30"/>
      <c r="N352" s="47"/>
    </row>
    <row r="353" spans="1:14" s="2" customFormat="1" x14ac:dyDescent="0.25">
      <c r="A353" s="30"/>
      <c r="B353" s="30"/>
      <c r="N353" s="47"/>
    </row>
    <row r="354" spans="1:14" s="2" customFormat="1" x14ac:dyDescent="0.25">
      <c r="A354" s="30"/>
      <c r="B354" s="30"/>
      <c r="N354" s="47"/>
    </row>
    <row r="355" spans="1:14" s="2" customFormat="1" x14ac:dyDescent="0.25">
      <c r="A355" s="30"/>
      <c r="B355" s="30"/>
      <c r="N355" s="47"/>
    </row>
    <row r="356" spans="1:14" s="2" customFormat="1" x14ac:dyDescent="0.25">
      <c r="A356" s="30"/>
      <c r="B356" s="30"/>
      <c r="N356" s="47"/>
    </row>
    <row r="357" spans="1:14" s="2" customFormat="1" x14ac:dyDescent="0.25">
      <c r="A357" s="30"/>
      <c r="B357" s="30"/>
      <c r="N357" s="47"/>
    </row>
    <row r="358" spans="1:14" s="2" customFormat="1" x14ac:dyDescent="0.25">
      <c r="A358" s="30"/>
      <c r="B358" s="30"/>
      <c r="N358" s="47"/>
    </row>
    <row r="359" spans="1:14" s="2" customFormat="1" x14ac:dyDescent="0.25">
      <c r="A359" s="30"/>
      <c r="B359" s="30"/>
      <c r="N359" s="47"/>
    </row>
    <row r="360" spans="1:14" s="2" customFormat="1" x14ac:dyDescent="0.25">
      <c r="A360" s="30"/>
      <c r="B360" s="30"/>
      <c r="N360" s="47"/>
    </row>
    <row r="361" spans="1:14" s="2" customFormat="1" x14ac:dyDescent="0.25">
      <c r="A361" s="30"/>
      <c r="B361" s="30"/>
      <c r="N361" s="47"/>
    </row>
    <row r="362" spans="1:14" s="2" customFormat="1" x14ac:dyDescent="0.25">
      <c r="A362" s="30"/>
      <c r="B362" s="30"/>
      <c r="N362" s="47"/>
    </row>
    <row r="363" spans="1:14" s="2" customFormat="1" x14ac:dyDescent="0.25">
      <c r="A363" s="30"/>
      <c r="B363" s="30"/>
      <c r="N363" s="47"/>
    </row>
    <row r="364" spans="1:14" s="2" customFormat="1" x14ac:dyDescent="0.25">
      <c r="A364" s="30"/>
      <c r="B364" s="30"/>
      <c r="N364" s="47"/>
    </row>
    <row r="365" spans="1:14" s="2" customFormat="1" x14ac:dyDescent="0.25">
      <c r="A365" s="30"/>
      <c r="B365" s="30"/>
      <c r="N365" s="47"/>
    </row>
    <row r="366" spans="1:14" s="2" customFormat="1" x14ac:dyDescent="0.25">
      <c r="A366" s="30"/>
      <c r="B366" s="30"/>
      <c r="N366" s="47"/>
    </row>
    <row r="367" spans="1:14" s="2" customFormat="1" x14ac:dyDescent="0.25">
      <c r="A367" s="30"/>
      <c r="B367" s="30"/>
      <c r="N367" s="47"/>
    </row>
    <row r="368" spans="1:14" s="2" customFormat="1" x14ac:dyDescent="0.25">
      <c r="A368" s="30"/>
      <c r="B368" s="30"/>
      <c r="N368" s="47"/>
    </row>
    <row r="369" spans="1:14" s="2" customFormat="1" x14ac:dyDescent="0.25">
      <c r="A369" s="30"/>
      <c r="B369" s="30"/>
      <c r="N369" s="47"/>
    </row>
    <row r="370" spans="1:14" s="2" customFormat="1" x14ac:dyDescent="0.25">
      <c r="A370" s="30"/>
      <c r="B370" s="30"/>
      <c r="N370" s="47"/>
    </row>
    <row r="371" spans="1:14" s="2" customFormat="1" x14ac:dyDescent="0.25">
      <c r="A371" s="30"/>
      <c r="B371" s="30"/>
      <c r="N371" s="47"/>
    </row>
    <row r="372" spans="1:14" s="2" customFormat="1" x14ac:dyDescent="0.25">
      <c r="A372" s="30"/>
      <c r="B372" s="30"/>
      <c r="N372" s="47"/>
    </row>
    <row r="373" spans="1:14" s="2" customFormat="1" x14ac:dyDescent="0.25">
      <c r="A373" s="30"/>
      <c r="B373" s="30"/>
      <c r="N373" s="47"/>
    </row>
    <row r="374" spans="1:14" s="2" customFormat="1" x14ac:dyDescent="0.25">
      <c r="A374" s="30"/>
      <c r="B374" s="30"/>
      <c r="N374" s="47"/>
    </row>
    <row r="375" spans="1:14" s="2" customFormat="1" x14ac:dyDescent="0.25">
      <c r="A375" s="30"/>
      <c r="B375" s="30"/>
      <c r="N375" s="47"/>
    </row>
    <row r="376" spans="1:14" s="2" customFormat="1" x14ac:dyDescent="0.25">
      <c r="A376" s="30"/>
      <c r="B376" s="30"/>
      <c r="N376" s="47"/>
    </row>
    <row r="377" spans="1:14" s="2" customFormat="1" x14ac:dyDescent="0.25">
      <c r="A377" s="30"/>
      <c r="B377" s="30"/>
      <c r="N377" s="47"/>
    </row>
    <row r="378" spans="1:14" s="2" customFormat="1" x14ac:dyDescent="0.25">
      <c r="A378" s="30"/>
      <c r="B378" s="30"/>
      <c r="N378" s="47"/>
    </row>
    <row r="379" spans="1:14" s="2" customFormat="1" x14ac:dyDescent="0.25">
      <c r="A379" s="30"/>
      <c r="B379" s="30"/>
      <c r="N379" s="47"/>
    </row>
    <row r="380" spans="1:14" s="2" customFormat="1" x14ac:dyDescent="0.25">
      <c r="A380" s="30"/>
      <c r="B380" s="30"/>
      <c r="N380" s="47"/>
    </row>
    <row r="381" spans="1:14" s="2" customFormat="1" x14ac:dyDescent="0.25">
      <c r="A381" s="30"/>
      <c r="B381" s="30"/>
      <c r="N381" s="47"/>
    </row>
    <row r="382" spans="1:14" s="2" customFormat="1" x14ac:dyDescent="0.25">
      <c r="A382" s="30"/>
      <c r="B382" s="30"/>
      <c r="N382" s="47"/>
    </row>
    <row r="383" spans="1:14" s="2" customFormat="1" x14ac:dyDescent="0.25">
      <c r="A383" s="30"/>
      <c r="B383" s="30"/>
      <c r="N383" s="47"/>
    </row>
    <row r="384" spans="1:14" s="2" customFormat="1" x14ac:dyDescent="0.25">
      <c r="A384" s="30"/>
      <c r="B384" s="30"/>
      <c r="N384" s="47"/>
    </row>
    <row r="385" spans="1:14" s="2" customFormat="1" x14ac:dyDescent="0.25">
      <c r="A385" s="30"/>
      <c r="B385" s="30"/>
      <c r="N385" s="47"/>
    </row>
    <row r="386" spans="1:14" s="2" customFormat="1" x14ac:dyDescent="0.25">
      <c r="A386" s="30"/>
      <c r="B386" s="30"/>
      <c r="N386" s="47"/>
    </row>
    <row r="387" spans="1:14" s="2" customFormat="1" x14ac:dyDescent="0.25">
      <c r="A387" s="30"/>
      <c r="B387" s="30"/>
      <c r="N387" s="47"/>
    </row>
    <row r="388" spans="1:14" s="2" customFormat="1" x14ac:dyDescent="0.25">
      <c r="A388" s="30"/>
      <c r="B388" s="30"/>
      <c r="N388" s="47"/>
    </row>
    <row r="389" spans="1:14" s="2" customFormat="1" x14ac:dyDescent="0.25">
      <c r="A389" s="30"/>
      <c r="B389" s="30"/>
      <c r="N389" s="47"/>
    </row>
    <row r="390" spans="1:14" s="2" customFormat="1" x14ac:dyDescent="0.25">
      <c r="A390" s="30"/>
      <c r="B390" s="30"/>
      <c r="N390" s="47"/>
    </row>
    <row r="391" spans="1:14" s="2" customFormat="1" x14ac:dyDescent="0.25">
      <c r="A391" s="30"/>
      <c r="B391" s="30"/>
      <c r="N391" s="47"/>
    </row>
    <row r="392" spans="1:14" s="2" customFormat="1" x14ac:dyDescent="0.25">
      <c r="A392" s="30"/>
      <c r="B392" s="30"/>
      <c r="N392" s="47"/>
    </row>
    <row r="393" spans="1:14" s="2" customFormat="1" x14ac:dyDescent="0.25">
      <c r="A393" s="30"/>
      <c r="B393" s="30"/>
      <c r="N393" s="47"/>
    </row>
    <row r="394" spans="1:14" s="2" customFormat="1" x14ac:dyDescent="0.25">
      <c r="A394" s="30"/>
      <c r="B394" s="30"/>
      <c r="N394" s="47"/>
    </row>
    <row r="395" spans="1:14" s="2" customFormat="1" x14ac:dyDescent="0.25">
      <c r="A395" s="30"/>
      <c r="B395" s="30"/>
      <c r="N395" s="47"/>
    </row>
    <row r="396" spans="1:14" s="2" customFormat="1" x14ac:dyDescent="0.25">
      <c r="A396" s="30"/>
      <c r="B396" s="30"/>
      <c r="N396" s="47"/>
    </row>
    <row r="397" spans="1:14" s="2" customFormat="1" x14ac:dyDescent="0.25">
      <c r="A397" s="30"/>
      <c r="B397" s="30"/>
      <c r="N397" s="47"/>
    </row>
    <row r="398" spans="1:14" s="2" customFormat="1" x14ac:dyDescent="0.25">
      <c r="A398" s="30"/>
      <c r="B398" s="30"/>
      <c r="N398" s="47"/>
    </row>
    <row r="399" spans="1:14" s="2" customFormat="1" x14ac:dyDescent="0.25">
      <c r="A399" s="30"/>
      <c r="B399" s="30"/>
      <c r="N399" s="47"/>
    </row>
    <row r="400" spans="1:14" s="2" customFormat="1" x14ac:dyDescent="0.25">
      <c r="A400" s="30"/>
      <c r="B400" s="30"/>
      <c r="N400" s="47"/>
    </row>
    <row r="401" spans="1:14" s="2" customFormat="1" x14ac:dyDescent="0.25">
      <c r="A401" s="30"/>
      <c r="B401" s="30"/>
      <c r="N401" s="47"/>
    </row>
    <row r="402" spans="1:14" s="2" customFormat="1" x14ac:dyDescent="0.25">
      <c r="A402" s="30"/>
      <c r="B402" s="30"/>
      <c r="N402" s="47"/>
    </row>
    <row r="403" spans="1:14" s="2" customFormat="1" x14ac:dyDescent="0.25">
      <c r="A403" s="30"/>
      <c r="B403" s="30"/>
      <c r="N403" s="47"/>
    </row>
    <row r="404" spans="1:14" s="2" customFormat="1" x14ac:dyDescent="0.25">
      <c r="A404" s="30"/>
      <c r="B404" s="30"/>
      <c r="N404" s="47"/>
    </row>
    <row r="405" spans="1:14" s="2" customFormat="1" x14ac:dyDescent="0.25">
      <c r="A405" s="30"/>
      <c r="B405" s="30"/>
      <c r="N405" s="47"/>
    </row>
    <row r="406" spans="1:14" s="2" customFormat="1" x14ac:dyDescent="0.25">
      <c r="A406" s="30"/>
      <c r="B406" s="30"/>
      <c r="N406" s="47"/>
    </row>
    <row r="407" spans="1:14" s="2" customFormat="1" x14ac:dyDescent="0.25">
      <c r="A407" s="30"/>
      <c r="B407" s="30"/>
      <c r="N407" s="47"/>
    </row>
    <row r="408" spans="1:14" s="2" customFormat="1" x14ac:dyDescent="0.25">
      <c r="A408" s="30"/>
      <c r="B408" s="30"/>
      <c r="N408" s="47"/>
    </row>
    <row r="409" spans="1:14" s="2" customFormat="1" x14ac:dyDescent="0.25">
      <c r="A409" s="30"/>
      <c r="B409" s="30"/>
      <c r="N409" s="47"/>
    </row>
    <row r="410" spans="1:14" s="2" customFormat="1" x14ac:dyDescent="0.25">
      <c r="A410" s="30"/>
      <c r="B410" s="30"/>
      <c r="N410" s="47"/>
    </row>
    <row r="411" spans="1:14" s="2" customFormat="1" x14ac:dyDescent="0.25">
      <c r="A411" s="30"/>
      <c r="B411" s="30"/>
      <c r="N411" s="47"/>
    </row>
    <row r="412" spans="1:14" s="2" customFormat="1" x14ac:dyDescent="0.25">
      <c r="A412" s="30"/>
      <c r="B412" s="30"/>
      <c r="N412" s="47"/>
    </row>
    <row r="413" spans="1:14" s="2" customFormat="1" x14ac:dyDescent="0.25">
      <c r="A413" s="30"/>
      <c r="B413" s="30"/>
      <c r="N413" s="47"/>
    </row>
    <row r="414" spans="1:14" s="2" customFormat="1" x14ac:dyDescent="0.25">
      <c r="A414" s="30"/>
      <c r="B414" s="30"/>
      <c r="N414" s="47"/>
    </row>
    <row r="415" spans="1:14" s="2" customFormat="1" x14ac:dyDescent="0.25">
      <c r="A415" s="30"/>
      <c r="B415" s="30"/>
      <c r="N415" s="47"/>
    </row>
    <row r="416" spans="1:14" s="2" customFormat="1" x14ac:dyDescent="0.25">
      <c r="A416" s="30"/>
      <c r="B416" s="30"/>
      <c r="N416" s="47"/>
    </row>
    <row r="417" spans="1:14" s="2" customFormat="1" x14ac:dyDescent="0.25">
      <c r="A417" s="30"/>
      <c r="B417" s="30"/>
      <c r="N417" s="47"/>
    </row>
    <row r="418" spans="1:14" s="2" customFormat="1" x14ac:dyDescent="0.25">
      <c r="A418" s="30"/>
      <c r="B418" s="30"/>
      <c r="N418" s="47"/>
    </row>
    <row r="419" spans="1:14" s="2" customFormat="1" x14ac:dyDescent="0.25">
      <c r="A419" s="30"/>
      <c r="B419" s="30"/>
      <c r="N419" s="47"/>
    </row>
    <row r="420" spans="1:14" s="2" customFormat="1" x14ac:dyDescent="0.25">
      <c r="A420" s="30"/>
      <c r="B420" s="30"/>
      <c r="N420" s="47"/>
    </row>
    <row r="421" spans="1:14" s="2" customFormat="1" x14ac:dyDescent="0.25">
      <c r="A421" s="30"/>
      <c r="B421" s="30"/>
      <c r="N421" s="47"/>
    </row>
    <row r="422" spans="1:14" s="2" customFormat="1" x14ac:dyDescent="0.25">
      <c r="A422" s="30"/>
      <c r="B422" s="30"/>
      <c r="N422" s="47"/>
    </row>
    <row r="423" spans="1:14" s="2" customFormat="1" x14ac:dyDescent="0.25">
      <c r="A423" s="30"/>
      <c r="B423" s="30"/>
      <c r="N423" s="47"/>
    </row>
    <row r="424" spans="1:14" s="2" customFormat="1" x14ac:dyDescent="0.25">
      <c r="A424" s="30"/>
      <c r="B424" s="30"/>
      <c r="N424" s="47"/>
    </row>
    <row r="425" spans="1:14" s="2" customFormat="1" x14ac:dyDescent="0.25">
      <c r="A425" s="30"/>
      <c r="B425" s="30"/>
      <c r="N425" s="47"/>
    </row>
    <row r="426" spans="1:14" s="2" customFormat="1" x14ac:dyDescent="0.25">
      <c r="A426" s="30"/>
      <c r="B426" s="30"/>
      <c r="N426" s="47"/>
    </row>
    <row r="427" spans="1:14" s="2" customFormat="1" x14ac:dyDescent="0.25">
      <c r="A427" s="30"/>
      <c r="B427" s="30"/>
      <c r="N427" s="47"/>
    </row>
    <row r="428" spans="1:14" s="2" customFormat="1" x14ac:dyDescent="0.25">
      <c r="A428" s="30"/>
      <c r="B428" s="30"/>
      <c r="N428" s="47"/>
    </row>
    <row r="429" spans="1:14" s="2" customFormat="1" x14ac:dyDescent="0.25">
      <c r="A429" s="30"/>
      <c r="B429" s="30"/>
      <c r="N429" s="47"/>
    </row>
    <row r="430" spans="1:14" s="2" customFormat="1" x14ac:dyDescent="0.25">
      <c r="A430" s="30"/>
      <c r="B430" s="30"/>
      <c r="N430" s="47"/>
    </row>
    <row r="431" spans="1:14" s="2" customFormat="1" x14ac:dyDescent="0.25">
      <c r="A431" s="30"/>
      <c r="B431" s="30"/>
      <c r="N431" s="47"/>
    </row>
    <row r="432" spans="1:14" s="2" customFormat="1" x14ac:dyDescent="0.25">
      <c r="A432" s="30"/>
      <c r="B432" s="30"/>
      <c r="N432" s="47"/>
    </row>
    <row r="433" spans="1:14" s="2" customFormat="1" x14ac:dyDescent="0.25">
      <c r="A433" s="30"/>
      <c r="B433" s="30"/>
      <c r="N433" s="47"/>
    </row>
    <row r="434" spans="1:14" s="2" customFormat="1" x14ac:dyDescent="0.25">
      <c r="A434" s="30"/>
      <c r="B434" s="30"/>
      <c r="N434" s="47"/>
    </row>
    <row r="435" spans="1:14" s="2" customFormat="1" x14ac:dyDescent="0.25">
      <c r="A435" s="30"/>
      <c r="B435" s="30"/>
      <c r="N435" s="47"/>
    </row>
    <row r="436" spans="1:14" s="2" customFormat="1" x14ac:dyDescent="0.25">
      <c r="A436" s="30"/>
      <c r="B436" s="30"/>
      <c r="N436" s="47"/>
    </row>
    <row r="437" spans="1:14" s="2" customFormat="1" x14ac:dyDescent="0.25">
      <c r="A437" s="30"/>
      <c r="B437" s="30"/>
      <c r="N437" s="47"/>
    </row>
    <row r="438" spans="1:14" s="2" customFormat="1" x14ac:dyDescent="0.25">
      <c r="A438" s="30"/>
      <c r="B438" s="30"/>
      <c r="N438" s="47"/>
    </row>
    <row r="439" spans="1:14" s="2" customFormat="1" x14ac:dyDescent="0.25">
      <c r="A439" s="30"/>
      <c r="B439" s="30"/>
      <c r="N439" s="47"/>
    </row>
    <row r="440" spans="1:14" s="2" customFormat="1" x14ac:dyDescent="0.25">
      <c r="A440" s="30"/>
      <c r="B440" s="30"/>
      <c r="N440" s="47"/>
    </row>
    <row r="441" spans="1:14" s="2" customFormat="1" x14ac:dyDescent="0.25">
      <c r="A441" s="30"/>
      <c r="B441" s="30"/>
      <c r="N441" s="47"/>
    </row>
    <row r="442" spans="1:14" s="2" customFormat="1" x14ac:dyDescent="0.25">
      <c r="A442" s="30"/>
      <c r="B442" s="30"/>
      <c r="N442" s="47"/>
    </row>
    <row r="443" spans="1:14" s="2" customFormat="1" x14ac:dyDescent="0.25">
      <c r="A443" s="30"/>
      <c r="B443" s="30"/>
      <c r="N443" s="47"/>
    </row>
    <row r="444" spans="1:14" s="2" customFormat="1" x14ac:dyDescent="0.25">
      <c r="A444" s="30"/>
      <c r="B444" s="30"/>
      <c r="N444" s="47"/>
    </row>
    <row r="445" spans="1:14" s="2" customFormat="1" x14ac:dyDescent="0.25">
      <c r="A445" s="30"/>
      <c r="B445" s="30"/>
      <c r="N445" s="47"/>
    </row>
    <row r="446" spans="1:14" s="2" customFormat="1" x14ac:dyDescent="0.25">
      <c r="A446" s="30"/>
      <c r="B446" s="30"/>
      <c r="N446" s="47"/>
    </row>
    <row r="447" spans="1:14" s="2" customFormat="1" x14ac:dyDescent="0.25">
      <c r="A447" s="30"/>
      <c r="B447" s="30"/>
      <c r="N447" s="47"/>
    </row>
    <row r="448" spans="1:14" s="2" customFormat="1" x14ac:dyDescent="0.25">
      <c r="A448" s="30"/>
      <c r="B448" s="30"/>
      <c r="N448" s="47"/>
    </row>
    <row r="449" spans="1:14" s="2" customFormat="1" x14ac:dyDescent="0.25">
      <c r="A449" s="30"/>
      <c r="B449" s="30"/>
      <c r="N449" s="47"/>
    </row>
    <row r="450" spans="1:14" s="2" customFormat="1" x14ac:dyDescent="0.25">
      <c r="A450" s="30"/>
      <c r="B450" s="30"/>
      <c r="N450" s="47"/>
    </row>
    <row r="451" spans="1:14" s="2" customFormat="1" x14ac:dyDescent="0.25">
      <c r="A451" s="30"/>
      <c r="B451" s="30"/>
      <c r="N451" s="47"/>
    </row>
    <row r="452" spans="1:14" s="2" customFormat="1" x14ac:dyDescent="0.25">
      <c r="A452" s="30"/>
      <c r="B452" s="30"/>
      <c r="N452" s="47"/>
    </row>
    <row r="453" spans="1:14" s="2" customFormat="1" x14ac:dyDescent="0.25">
      <c r="A453" s="30"/>
      <c r="B453" s="30"/>
      <c r="N453" s="47"/>
    </row>
    <row r="454" spans="1:14" s="2" customFormat="1" x14ac:dyDescent="0.25">
      <c r="A454" s="30"/>
      <c r="B454" s="30"/>
      <c r="N454" s="47"/>
    </row>
    <row r="455" spans="1:14" s="2" customFormat="1" x14ac:dyDescent="0.25">
      <c r="A455" s="30"/>
      <c r="B455" s="30"/>
      <c r="N455" s="47"/>
    </row>
    <row r="456" spans="1:14" s="2" customFormat="1" x14ac:dyDescent="0.25">
      <c r="A456" s="30"/>
      <c r="B456" s="30"/>
      <c r="N456" s="47"/>
    </row>
    <row r="457" spans="1:14" s="2" customFormat="1" x14ac:dyDescent="0.25">
      <c r="A457" s="30"/>
      <c r="B457" s="30"/>
      <c r="N457" s="47"/>
    </row>
    <row r="458" spans="1:14" s="2" customFormat="1" x14ac:dyDescent="0.25">
      <c r="A458" s="30"/>
      <c r="B458" s="30"/>
      <c r="N458" s="47"/>
    </row>
    <row r="459" spans="1:14" s="2" customFormat="1" x14ac:dyDescent="0.25">
      <c r="A459" s="30"/>
      <c r="B459" s="30"/>
      <c r="N459" s="47"/>
    </row>
    <row r="460" spans="1:14" s="2" customFormat="1" x14ac:dyDescent="0.25">
      <c r="A460" s="30"/>
      <c r="B460" s="30"/>
      <c r="N460" s="47"/>
    </row>
    <row r="461" spans="1:14" s="2" customFormat="1" x14ac:dyDescent="0.25">
      <c r="A461" s="30"/>
      <c r="B461" s="30"/>
      <c r="N461" s="47"/>
    </row>
    <row r="462" spans="1:14" s="2" customFormat="1" x14ac:dyDescent="0.25">
      <c r="A462" s="30"/>
      <c r="B462" s="30"/>
      <c r="N462" s="47"/>
    </row>
    <row r="463" spans="1:14" s="2" customFormat="1" x14ac:dyDescent="0.25">
      <c r="A463" s="30"/>
      <c r="B463" s="30"/>
      <c r="N463" s="47"/>
    </row>
    <row r="464" spans="1:14" s="2" customFormat="1" x14ac:dyDescent="0.25">
      <c r="A464" s="30"/>
      <c r="B464" s="30"/>
      <c r="N464" s="47"/>
    </row>
    <row r="465" spans="1:14" s="2" customFormat="1" x14ac:dyDescent="0.25">
      <c r="A465" s="30"/>
      <c r="B465" s="30"/>
      <c r="N465" s="47"/>
    </row>
    <row r="466" spans="1:14" s="2" customFormat="1" x14ac:dyDescent="0.25">
      <c r="A466" s="30"/>
      <c r="B466" s="30"/>
      <c r="N466" s="47"/>
    </row>
    <row r="467" spans="1:14" s="2" customFormat="1" x14ac:dyDescent="0.25">
      <c r="A467" s="30"/>
      <c r="B467" s="30"/>
      <c r="N467" s="47"/>
    </row>
    <row r="468" spans="1:14" s="2" customFormat="1" x14ac:dyDescent="0.25">
      <c r="A468" s="30"/>
      <c r="B468" s="30"/>
      <c r="N468" s="47"/>
    </row>
    <row r="469" spans="1:14" s="2" customFormat="1" x14ac:dyDescent="0.25">
      <c r="A469" s="30"/>
      <c r="B469" s="30"/>
      <c r="N469" s="47"/>
    </row>
    <row r="470" spans="1:14" s="2" customFormat="1" x14ac:dyDescent="0.25">
      <c r="A470" s="30"/>
      <c r="B470" s="30"/>
      <c r="N470" s="47"/>
    </row>
    <row r="471" spans="1:14" s="2" customFormat="1" x14ac:dyDescent="0.25">
      <c r="A471" s="30"/>
      <c r="B471" s="30"/>
      <c r="N471" s="47"/>
    </row>
    <row r="472" spans="1:14" s="2" customFormat="1" x14ac:dyDescent="0.25">
      <c r="A472" s="30"/>
      <c r="B472" s="30"/>
      <c r="N472" s="47"/>
    </row>
    <row r="473" spans="1:14" s="2" customFormat="1" x14ac:dyDescent="0.25">
      <c r="A473" s="30"/>
      <c r="B473" s="30"/>
      <c r="N473" s="47"/>
    </row>
    <row r="474" spans="1:14" s="2" customFormat="1" x14ac:dyDescent="0.25">
      <c r="A474" s="30"/>
      <c r="B474" s="30"/>
      <c r="N474" s="47"/>
    </row>
    <row r="475" spans="1:14" s="2" customFormat="1" x14ac:dyDescent="0.25">
      <c r="A475" s="30"/>
      <c r="B475" s="30"/>
      <c r="N475" s="47"/>
    </row>
    <row r="476" spans="1:14" s="2" customFormat="1" x14ac:dyDescent="0.25">
      <c r="A476" s="30"/>
      <c r="B476" s="30"/>
      <c r="N476" s="47"/>
    </row>
    <row r="477" spans="1:14" s="2" customFormat="1" x14ac:dyDescent="0.25">
      <c r="A477" s="30"/>
      <c r="B477" s="30"/>
      <c r="N477" s="47"/>
    </row>
    <row r="478" spans="1:14" s="2" customFormat="1" x14ac:dyDescent="0.25">
      <c r="A478" s="30"/>
      <c r="B478" s="30"/>
      <c r="N478" s="47"/>
    </row>
    <row r="479" spans="1:14" s="2" customFormat="1" x14ac:dyDescent="0.25">
      <c r="A479" s="30"/>
      <c r="B479" s="30"/>
      <c r="N479" s="47"/>
    </row>
    <row r="480" spans="1:14" s="2" customFormat="1" x14ac:dyDescent="0.25">
      <c r="A480" s="30"/>
      <c r="B480" s="30"/>
      <c r="N480" s="47"/>
    </row>
    <row r="481" spans="1:14" s="2" customFormat="1" x14ac:dyDescent="0.25">
      <c r="A481" s="30"/>
      <c r="B481" s="30"/>
      <c r="N481" s="47"/>
    </row>
    <row r="482" spans="1:14" s="2" customFormat="1" x14ac:dyDescent="0.25">
      <c r="A482" s="30"/>
      <c r="B482" s="30"/>
      <c r="N482" s="47"/>
    </row>
    <row r="483" spans="1:14" s="2" customFormat="1" x14ac:dyDescent="0.25">
      <c r="A483" s="30"/>
      <c r="B483" s="30"/>
      <c r="N483" s="47"/>
    </row>
    <row r="484" spans="1:14" s="2" customFormat="1" x14ac:dyDescent="0.25">
      <c r="A484" s="30"/>
      <c r="B484" s="30"/>
      <c r="N484" s="47"/>
    </row>
    <row r="485" spans="1:14" s="2" customFormat="1" x14ac:dyDescent="0.25">
      <c r="A485" s="30"/>
      <c r="B485" s="30"/>
      <c r="N485" s="47"/>
    </row>
    <row r="486" spans="1:14" s="2" customFormat="1" x14ac:dyDescent="0.25">
      <c r="A486" s="30"/>
      <c r="B486" s="30"/>
      <c r="N486" s="47"/>
    </row>
    <row r="487" spans="1:14" s="2" customFormat="1" x14ac:dyDescent="0.25">
      <c r="A487" s="30"/>
      <c r="B487" s="30"/>
      <c r="N487" s="47"/>
    </row>
    <row r="488" spans="1:14" s="2" customFormat="1" x14ac:dyDescent="0.25">
      <c r="A488" s="30"/>
      <c r="B488" s="30"/>
      <c r="N488" s="47"/>
    </row>
    <row r="489" spans="1:14" s="2" customFormat="1" x14ac:dyDescent="0.25">
      <c r="A489" s="30"/>
      <c r="B489" s="30"/>
      <c r="N489" s="47"/>
    </row>
    <row r="490" spans="1:14" s="2" customFormat="1" x14ac:dyDescent="0.25">
      <c r="A490" s="30"/>
      <c r="B490" s="30"/>
      <c r="N490" s="47"/>
    </row>
    <row r="491" spans="1:14" s="2" customFormat="1" x14ac:dyDescent="0.25">
      <c r="A491" s="30"/>
      <c r="B491" s="30"/>
      <c r="N491" s="47"/>
    </row>
    <row r="492" spans="1:14" s="2" customFormat="1" x14ac:dyDescent="0.25">
      <c r="A492" s="30"/>
      <c r="B492" s="30"/>
      <c r="N492" s="47"/>
    </row>
    <row r="493" spans="1:14" s="2" customFormat="1" x14ac:dyDescent="0.25">
      <c r="A493" s="30"/>
      <c r="B493" s="30"/>
      <c r="N493" s="47"/>
    </row>
    <row r="494" spans="1:14" s="2" customFormat="1" x14ac:dyDescent="0.25">
      <c r="A494" s="30"/>
      <c r="B494" s="30"/>
      <c r="N494" s="47"/>
    </row>
    <row r="495" spans="1:14" s="2" customFormat="1" x14ac:dyDescent="0.25">
      <c r="A495" s="30"/>
      <c r="B495" s="30"/>
      <c r="N495" s="47"/>
    </row>
    <row r="496" spans="1:14" s="2" customFormat="1" x14ac:dyDescent="0.25">
      <c r="A496" s="30"/>
      <c r="B496" s="30"/>
      <c r="N496" s="47"/>
    </row>
    <row r="497" spans="1:14" s="2" customFormat="1" x14ac:dyDescent="0.25">
      <c r="A497" s="30"/>
      <c r="B497" s="30"/>
      <c r="N497" s="47"/>
    </row>
    <row r="498" spans="1:14" s="2" customFormat="1" x14ac:dyDescent="0.25">
      <c r="A498" s="30"/>
      <c r="B498" s="30"/>
      <c r="N498" s="47"/>
    </row>
    <row r="499" spans="1:14" s="2" customFormat="1" x14ac:dyDescent="0.25">
      <c r="A499" s="30"/>
      <c r="B499" s="30"/>
      <c r="N499" s="47"/>
    </row>
    <row r="500" spans="1:14" s="2" customFormat="1" x14ac:dyDescent="0.25">
      <c r="A500" s="30"/>
      <c r="B500" s="30"/>
      <c r="N500" s="47"/>
    </row>
    <row r="501" spans="1:14" s="2" customFormat="1" x14ac:dyDescent="0.25">
      <c r="A501" s="30"/>
      <c r="B501" s="30"/>
      <c r="N501" s="47"/>
    </row>
    <row r="502" spans="1:14" s="2" customFormat="1" x14ac:dyDescent="0.25">
      <c r="A502" s="30"/>
      <c r="B502" s="30"/>
      <c r="N502" s="47"/>
    </row>
    <row r="503" spans="1:14" s="2" customFormat="1" x14ac:dyDescent="0.25">
      <c r="A503" s="30"/>
      <c r="B503" s="30"/>
      <c r="N503" s="47"/>
    </row>
    <row r="504" spans="1:14" s="2" customFormat="1" x14ac:dyDescent="0.25">
      <c r="A504" s="30"/>
      <c r="B504" s="30"/>
      <c r="N504" s="47"/>
    </row>
    <row r="505" spans="1:14" s="2" customFormat="1" x14ac:dyDescent="0.25">
      <c r="A505" s="30"/>
      <c r="B505" s="30"/>
      <c r="N505" s="47"/>
    </row>
    <row r="506" spans="1:14" s="2" customFormat="1" x14ac:dyDescent="0.25">
      <c r="A506" s="30"/>
      <c r="B506" s="30"/>
      <c r="N506" s="47"/>
    </row>
    <row r="507" spans="1:14" s="2" customFormat="1" x14ac:dyDescent="0.25">
      <c r="A507" s="30"/>
      <c r="B507" s="30"/>
      <c r="N507" s="47"/>
    </row>
    <row r="508" spans="1:14" s="2" customFormat="1" x14ac:dyDescent="0.25">
      <c r="A508" s="30"/>
      <c r="B508" s="30"/>
      <c r="N508" s="47"/>
    </row>
    <row r="509" spans="1:14" s="2" customFormat="1" x14ac:dyDescent="0.25">
      <c r="A509" s="30"/>
      <c r="B509" s="30"/>
      <c r="N509" s="47"/>
    </row>
    <row r="510" spans="1:14" s="2" customFormat="1" x14ac:dyDescent="0.25">
      <c r="A510" s="30"/>
      <c r="B510" s="30"/>
      <c r="N510" s="47"/>
    </row>
    <row r="511" spans="1:14" s="2" customFormat="1" x14ac:dyDescent="0.25">
      <c r="A511" s="30"/>
      <c r="B511" s="30"/>
      <c r="N511" s="47"/>
    </row>
    <row r="512" spans="1:14" s="2" customFormat="1" x14ac:dyDescent="0.25">
      <c r="A512" s="30"/>
      <c r="B512" s="30"/>
      <c r="N512" s="47"/>
    </row>
    <row r="513" spans="1:14" s="2" customFormat="1" x14ac:dyDescent="0.25">
      <c r="A513" s="30"/>
      <c r="B513" s="30"/>
      <c r="N513" s="47"/>
    </row>
    <row r="514" spans="1:14" s="2" customFormat="1" x14ac:dyDescent="0.25">
      <c r="A514" s="30"/>
      <c r="B514" s="30"/>
      <c r="N514" s="47"/>
    </row>
    <row r="515" spans="1:14" s="2" customFormat="1" x14ac:dyDescent="0.25">
      <c r="A515" s="30"/>
      <c r="B515" s="30"/>
      <c r="N515" s="47"/>
    </row>
    <row r="516" spans="1:14" s="2" customFormat="1" x14ac:dyDescent="0.25">
      <c r="A516" s="30"/>
      <c r="B516" s="30"/>
      <c r="N516" s="47"/>
    </row>
    <row r="517" spans="1:14" s="2" customFormat="1" x14ac:dyDescent="0.25">
      <c r="A517" s="30"/>
      <c r="B517" s="30"/>
      <c r="N517" s="47"/>
    </row>
    <row r="518" spans="1:14" s="2" customFormat="1" x14ac:dyDescent="0.25">
      <c r="A518" s="30"/>
      <c r="B518" s="30"/>
      <c r="N518" s="47"/>
    </row>
    <row r="519" spans="1:14" s="2" customFormat="1" x14ac:dyDescent="0.25">
      <c r="A519" s="30"/>
      <c r="B519" s="30"/>
      <c r="N519" s="47"/>
    </row>
    <row r="520" spans="1:14" s="2" customFormat="1" x14ac:dyDescent="0.25">
      <c r="A520" s="30"/>
      <c r="B520" s="30"/>
      <c r="N520" s="47"/>
    </row>
    <row r="521" spans="1:14" s="2" customFormat="1" x14ac:dyDescent="0.25">
      <c r="A521" s="30"/>
      <c r="B521" s="30"/>
      <c r="N521" s="47"/>
    </row>
    <row r="522" spans="1:14" s="2" customFormat="1" x14ac:dyDescent="0.25">
      <c r="A522" s="30"/>
      <c r="B522" s="30"/>
      <c r="N522" s="47"/>
    </row>
    <row r="523" spans="1:14" s="2" customFormat="1" x14ac:dyDescent="0.25">
      <c r="A523" s="30"/>
      <c r="B523" s="30"/>
      <c r="N523" s="47"/>
    </row>
    <row r="524" spans="1:14" s="2" customFormat="1" x14ac:dyDescent="0.25">
      <c r="A524" s="30"/>
      <c r="B524" s="30"/>
      <c r="N524" s="47"/>
    </row>
    <row r="525" spans="1:14" s="2" customFormat="1" x14ac:dyDescent="0.25">
      <c r="A525" s="30"/>
      <c r="B525" s="30"/>
      <c r="N525" s="47"/>
    </row>
    <row r="526" spans="1:14" s="2" customFormat="1" x14ac:dyDescent="0.25">
      <c r="A526" s="30"/>
      <c r="B526" s="30"/>
      <c r="N526" s="47"/>
    </row>
    <row r="527" spans="1:14" s="2" customFormat="1" x14ac:dyDescent="0.25">
      <c r="A527" s="30"/>
      <c r="B527" s="30"/>
      <c r="N527" s="47"/>
    </row>
    <row r="528" spans="1:14" s="2" customFormat="1" x14ac:dyDescent="0.25">
      <c r="A528" s="30"/>
      <c r="B528" s="30"/>
      <c r="N528" s="47"/>
    </row>
    <row r="529" spans="1:14" s="2" customFormat="1" x14ac:dyDescent="0.25">
      <c r="A529" s="30"/>
      <c r="B529" s="30"/>
      <c r="N529" s="47"/>
    </row>
    <row r="530" spans="1:14" s="2" customFormat="1" x14ac:dyDescent="0.25">
      <c r="A530" s="30"/>
      <c r="B530" s="30"/>
      <c r="N530" s="47"/>
    </row>
    <row r="531" spans="1:14" s="2" customFormat="1" x14ac:dyDescent="0.25">
      <c r="A531" s="30"/>
      <c r="B531" s="30"/>
      <c r="N531" s="47"/>
    </row>
    <row r="532" spans="1:14" s="2" customFormat="1" x14ac:dyDescent="0.25">
      <c r="A532" s="30"/>
      <c r="B532" s="30"/>
      <c r="N532" s="47"/>
    </row>
    <row r="533" spans="1:14" s="2" customFormat="1" x14ac:dyDescent="0.25">
      <c r="A533" s="30"/>
      <c r="B533" s="30"/>
      <c r="N533" s="47"/>
    </row>
    <row r="534" spans="1:14" s="2" customFormat="1" x14ac:dyDescent="0.25">
      <c r="A534" s="30"/>
      <c r="B534" s="30"/>
      <c r="N534" s="47"/>
    </row>
    <row r="535" spans="1:14" s="2" customFormat="1" x14ac:dyDescent="0.25">
      <c r="A535" s="30"/>
      <c r="B535" s="30"/>
      <c r="N535" s="47"/>
    </row>
    <row r="536" spans="1:14" s="2" customFormat="1" x14ac:dyDescent="0.25">
      <c r="A536" s="30"/>
      <c r="B536" s="30"/>
      <c r="N536" s="47"/>
    </row>
    <row r="537" spans="1:14" s="2" customFormat="1" x14ac:dyDescent="0.25">
      <c r="A537" s="30"/>
      <c r="B537" s="30"/>
      <c r="N537" s="47"/>
    </row>
    <row r="538" spans="1:14" s="2" customFormat="1" x14ac:dyDescent="0.25">
      <c r="A538" s="30"/>
      <c r="B538" s="30"/>
      <c r="N538" s="47"/>
    </row>
    <row r="539" spans="1:14" s="2" customFormat="1" x14ac:dyDescent="0.25">
      <c r="A539" s="30"/>
      <c r="B539" s="30"/>
      <c r="N539" s="47"/>
    </row>
    <row r="540" spans="1:14" s="2" customFormat="1" x14ac:dyDescent="0.25">
      <c r="A540" s="30"/>
      <c r="B540" s="30"/>
      <c r="N540" s="47"/>
    </row>
    <row r="541" spans="1:14" s="2" customFormat="1" x14ac:dyDescent="0.25">
      <c r="A541" s="30"/>
      <c r="B541" s="30"/>
      <c r="N541" s="47"/>
    </row>
    <row r="542" spans="1:14" s="2" customFormat="1" x14ac:dyDescent="0.25">
      <c r="A542" s="30"/>
      <c r="B542" s="30"/>
      <c r="N542" s="47"/>
    </row>
    <row r="543" spans="1:14" s="2" customFormat="1" x14ac:dyDescent="0.25">
      <c r="A543" s="30"/>
      <c r="B543" s="30"/>
      <c r="N543" s="47"/>
    </row>
    <row r="544" spans="1:14" s="2" customFormat="1" x14ac:dyDescent="0.25">
      <c r="A544" s="30"/>
      <c r="B544" s="30"/>
      <c r="N544" s="47"/>
    </row>
    <row r="545" spans="1:14" s="2" customFormat="1" x14ac:dyDescent="0.25">
      <c r="A545" s="30"/>
      <c r="B545" s="30"/>
      <c r="N545" s="47"/>
    </row>
    <row r="546" spans="1:14" s="2" customFormat="1" x14ac:dyDescent="0.25">
      <c r="A546" s="30"/>
      <c r="B546" s="30"/>
      <c r="N546" s="47"/>
    </row>
    <row r="547" spans="1:14" s="2" customFormat="1" x14ac:dyDescent="0.25">
      <c r="A547" s="30"/>
      <c r="B547" s="30"/>
      <c r="N547" s="47"/>
    </row>
    <row r="548" spans="1:14" s="2" customFormat="1" x14ac:dyDescent="0.25">
      <c r="A548" s="30"/>
      <c r="B548" s="30"/>
      <c r="N548" s="47"/>
    </row>
    <row r="549" spans="1:14" s="2" customFormat="1" x14ac:dyDescent="0.25">
      <c r="A549" s="30"/>
      <c r="B549" s="30"/>
      <c r="N549" s="47"/>
    </row>
    <row r="550" spans="1:14" s="2" customFormat="1" x14ac:dyDescent="0.25">
      <c r="A550" s="30"/>
      <c r="B550" s="30"/>
      <c r="N550" s="47"/>
    </row>
    <row r="551" spans="1:14" s="2" customFormat="1" x14ac:dyDescent="0.25">
      <c r="A551" s="30"/>
      <c r="B551" s="30"/>
      <c r="N551" s="47"/>
    </row>
    <row r="552" spans="1:14" s="2" customFormat="1" x14ac:dyDescent="0.25">
      <c r="A552" s="30"/>
      <c r="B552" s="30"/>
      <c r="N552" s="47"/>
    </row>
    <row r="553" spans="1:14" s="2" customFormat="1" x14ac:dyDescent="0.25">
      <c r="A553" s="30"/>
      <c r="B553" s="30"/>
      <c r="N553" s="47"/>
    </row>
    <row r="554" spans="1:14" s="2" customFormat="1" x14ac:dyDescent="0.25">
      <c r="A554" s="30"/>
      <c r="B554" s="30"/>
      <c r="N554" s="47"/>
    </row>
    <row r="555" spans="1:14" s="2" customFormat="1" x14ac:dyDescent="0.25">
      <c r="A555" s="30"/>
      <c r="B555" s="30"/>
      <c r="N555" s="47"/>
    </row>
    <row r="556" spans="1:14" s="2" customFormat="1" x14ac:dyDescent="0.25">
      <c r="A556" s="30"/>
      <c r="B556" s="30"/>
      <c r="N556" s="47"/>
    </row>
    <row r="557" spans="1:14" s="2" customFormat="1" x14ac:dyDescent="0.25">
      <c r="A557" s="30"/>
      <c r="B557" s="30"/>
      <c r="N557" s="47"/>
    </row>
    <row r="558" spans="1:14" s="2" customFormat="1" x14ac:dyDescent="0.25">
      <c r="A558" s="30"/>
      <c r="B558" s="30"/>
      <c r="N558" s="47"/>
    </row>
    <row r="559" spans="1:14" s="2" customFormat="1" x14ac:dyDescent="0.25">
      <c r="A559" s="30"/>
      <c r="B559" s="30"/>
      <c r="N559" s="47"/>
    </row>
    <row r="560" spans="1:14" s="2" customFormat="1" x14ac:dyDescent="0.25">
      <c r="A560" s="30"/>
      <c r="B560" s="30"/>
      <c r="N560" s="47"/>
    </row>
    <row r="561" spans="1:14" s="2" customFormat="1" x14ac:dyDescent="0.25">
      <c r="A561" s="30"/>
      <c r="B561" s="30"/>
      <c r="N561" s="47"/>
    </row>
    <row r="562" spans="1:14" s="2" customFormat="1" x14ac:dyDescent="0.25">
      <c r="A562" s="30"/>
      <c r="B562" s="30"/>
      <c r="N562" s="47"/>
    </row>
    <row r="563" spans="1:14" s="2" customFormat="1" x14ac:dyDescent="0.25">
      <c r="A563" s="30"/>
      <c r="B563" s="30"/>
      <c r="N563" s="47"/>
    </row>
    <row r="564" spans="1:14" s="2" customFormat="1" x14ac:dyDescent="0.25">
      <c r="A564" s="30"/>
      <c r="B564" s="30"/>
      <c r="N564" s="47"/>
    </row>
    <row r="565" spans="1:14" s="2" customFormat="1" x14ac:dyDescent="0.25">
      <c r="A565" s="30"/>
      <c r="B565" s="30"/>
      <c r="N565" s="47"/>
    </row>
    <row r="566" spans="1:14" s="2" customFormat="1" x14ac:dyDescent="0.25">
      <c r="A566" s="30"/>
      <c r="B566" s="30"/>
      <c r="N566" s="47"/>
    </row>
    <row r="567" spans="1:14" s="2" customFormat="1" x14ac:dyDescent="0.25">
      <c r="A567" s="30"/>
      <c r="B567" s="30"/>
      <c r="N567" s="47"/>
    </row>
    <row r="568" spans="1:14" s="2" customFormat="1" x14ac:dyDescent="0.25">
      <c r="A568" s="30"/>
      <c r="B568" s="30"/>
      <c r="N568" s="47"/>
    </row>
    <row r="569" spans="1:14" s="2" customFormat="1" x14ac:dyDescent="0.25">
      <c r="A569" s="30"/>
      <c r="B569" s="30"/>
      <c r="N569" s="47"/>
    </row>
    <row r="570" spans="1:14" s="2" customFormat="1" x14ac:dyDescent="0.25">
      <c r="A570" s="30"/>
      <c r="B570" s="30"/>
      <c r="N570" s="47"/>
    </row>
    <row r="571" spans="1:14" s="2" customFormat="1" x14ac:dyDescent="0.25">
      <c r="A571" s="30"/>
      <c r="B571" s="30"/>
      <c r="N571" s="47"/>
    </row>
    <row r="572" spans="1:14" s="2" customFormat="1" x14ac:dyDescent="0.25">
      <c r="A572" s="30"/>
      <c r="B572" s="30"/>
      <c r="N572" s="47"/>
    </row>
    <row r="573" spans="1:14" s="2" customFormat="1" x14ac:dyDescent="0.25">
      <c r="A573" s="30"/>
      <c r="B573" s="30"/>
      <c r="N573" s="47"/>
    </row>
    <row r="574" spans="1:14" s="2" customFormat="1" x14ac:dyDescent="0.25">
      <c r="A574" s="30"/>
      <c r="B574" s="30"/>
      <c r="N574" s="47"/>
    </row>
    <row r="575" spans="1:14" s="2" customFormat="1" x14ac:dyDescent="0.25">
      <c r="A575" s="30"/>
      <c r="B575" s="30"/>
      <c r="N575" s="47"/>
    </row>
    <row r="576" spans="1:14" s="2" customFormat="1" x14ac:dyDescent="0.25">
      <c r="A576" s="30"/>
      <c r="B576" s="30"/>
      <c r="N576" s="47"/>
    </row>
    <row r="577" spans="1:14" s="2" customFormat="1" x14ac:dyDescent="0.25">
      <c r="A577" s="30"/>
      <c r="B577" s="30"/>
      <c r="N577" s="47"/>
    </row>
    <row r="578" spans="1:14" s="2" customFormat="1" x14ac:dyDescent="0.25">
      <c r="A578" s="30"/>
      <c r="B578" s="30"/>
      <c r="N578" s="47"/>
    </row>
    <row r="579" spans="1:14" s="2" customFormat="1" x14ac:dyDescent="0.25">
      <c r="A579" s="30"/>
      <c r="B579" s="30"/>
      <c r="N579" s="47"/>
    </row>
    <row r="580" spans="1:14" s="2" customFormat="1" x14ac:dyDescent="0.25">
      <c r="A580" s="30"/>
      <c r="B580" s="30"/>
      <c r="N580" s="47"/>
    </row>
    <row r="581" spans="1:14" s="2" customFormat="1" x14ac:dyDescent="0.25">
      <c r="A581" s="30"/>
      <c r="B581" s="30"/>
      <c r="N581" s="47"/>
    </row>
    <row r="582" spans="1:14" s="2" customFormat="1" x14ac:dyDescent="0.25">
      <c r="A582" s="30"/>
      <c r="B582" s="30"/>
      <c r="N582" s="47"/>
    </row>
    <row r="583" spans="1:14" s="2" customFormat="1" x14ac:dyDescent="0.25">
      <c r="A583" s="30"/>
      <c r="B583" s="30"/>
      <c r="N583" s="47"/>
    </row>
    <row r="584" spans="1:14" s="2" customFormat="1" x14ac:dyDescent="0.25">
      <c r="A584" s="30"/>
      <c r="B584" s="30"/>
      <c r="N584" s="47"/>
    </row>
    <row r="585" spans="1:14" s="2" customFormat="1" x14ac:dyDescent="0.25">
      <c r="A585" s="30"/>
      <c r="B585" s="30"/>
      <c r="N585" s="47"/>
    </row>
    <row r="586" spans="1:14" s="2" customFormat="1" x14ac:dyDescent="0.25">
      <c r="A586" s="30"/>
      <c r="B586" s="30"/>
      <c r="N586" s="47"/>
    </row>
    <row r="587" spans="1:14" s="2" customFormat="1" x14ac:dyDescent="0.25">
      <c r="A587" s="30"/>
      <c r="B587" s="30"/>
      <c r="N587" s="47"/>
    </row>
    <row r="588" spans="1:14" s="2" customFormat="1" x14ac:dyDescent="0.25">
      <c r="A588" s="30"/>
      <c r="B588" s="30"/>
      <c r="N588" s="47"/>
    </row>
    <row r="589" spans="1:14" s="2" customFormat="1" x14ac:dyDescent="0.25">
      <c r="A589" s="30"/>
      <c r="B589" s="30"/>
      <c r="N589" s="47"/>
    </row>
    <row r="590" spans="1:14" s="2" customFormat="1" x14ac:dyDescent="0.25">
      <c r="A590" s="30"/>
      <c r="B590" s="30"/>
      <c r="N590" s="47"/>
    </row>
    <row r="591" spans="1:14" s="2" customFormat="1" x14ac:dyDescent="0.25">
      <c r="A591" s="30"/>
      <c r="B591" s="30"/>
      <c r="N591" s="47"/>
    </row>
    <row r="592" spans="1:14" s="2" customFormat="1" x14ac:dyDescent="0.25">
      <c r="A592" s="30"/>
      <c r="B592" s="30"/>
      <c r="N592" s="47"/>
    </row>
    <row r="593" spans="1:14" s="2" customFormat="1" x14ac:dyDescent="0.25">
      <c r="A593" s="30"/>
      <c r="B593" s="30"/>
      <c r="N593" s="47"/>
    </row>
    <row r="594" spans="1:14" s="2" customFormat="1" x14ac:dyDescent="0.25">
      <c r="A594" s="30"/>
      <c r="B594" s="30"/>
      <c r="N594" s="47"/>
    </row>
    <row r="595" spans="1:14" s="2" customFormat="1" x14ac:dyDescent="0.25">
      <c r="A595" s="30"/>
      <c r="B595" s="30"/>
      <c r="N595" s="47"/>
    </row>
    <row r="596" spans="1:14" s="2" customFormat="1" x14ac:dyDescent="0.25">
      <c r="A596" s="30"/>
      <c r="B596" s="30"/>
      <c r="N596" s="47"/>
    </row>
    <row r="597" spans="1:14" s="2" customFormat="1" x14ac:dyDescent="0.25">
      <c r="A597" s="30"/>
      <c r="B597" s="30"/>
      <c r="N597" s="47"/>
    </row>
    <row r="598" spans="1:14" s="2" customFormat="1" x14ac:dyDescent="0.25">
      <c r="A598" s="30"/>
      <c r="B598" s="30"/>
      <c r="N598" s="47"/>
    </row>
    <row r="599" spans="1:14" s="2" customFormat="1" x14ac:dyDescent="0.25">
      <c r="A599" s="30"/>
      <c r="B599" s="30"/>
      <c r="N599" s="47"/>
    </row>
    <row r="600" spans="1:14" s="2" customFormat="1" x14ac:dyDescent="0.25">
      <c r="A600" s="30"/>
      <c r="B600" s="30"/>
      <c r="N600" s="47"/>
    </row>
    <row r="601" spans="1:14" s="2" customFormat="1" x14ac:dyDescent="0.25">
      <c r="A601" s="30"/>
      <c r="B601" s="30"/>
      <c r="N601" s="47"/>
    </row>
    <row r="602" spans="1:14" s="2" customFormat="1" x14ac:dyDescent="0.25">
      <c r="A602" s="30"/>
      <c r="B602" s="30"/>
      <c r="N602" s="47"/>
    </row>
    <row r="603" spans="1:14" s="2" customFormat="1" x14ac:dyDescent="0.25">
      <c r="A603" s="30"/>
      <c r="B603" s="30"/>
      <c r="N603" s="47"/>
    </row>
    <row r="604" spans="1:14" s="2" customFormat="1" x14ac:dyDescent="0.25">
      <c r="A604" s="30"/>
      <c r="B604" s="30"/>
      <c r="N604" s="47"/>
    </row>
    <row r="605" spans="1:14" s="2" customFormat="1" x14ac:dyDescent="0.25">
      <c r="A605" s="30"/>
      <c r="B605" s="30"/>
      <c r="N605" s="47"/>
    </row>
    <row r="606" spans="1:14" s="2" customFormat="1" x14ac:dyDescent="0.25">
      <c r="A606" s="30"/>
      <c r="B606" s="30"/>
      <c r="N606" s="47"/>
    </row>
    <row r="607" spans="1:14" s="2" customFormat="1" x14ac:dyDescent="0.25">
      <c r="A607" s="30"/>
      <c r="B607" s="30"/>
      <c r="N607" s="47"/>
    </row>
    <row r="608" spans="1:14" s="2" customFormat="1" x14ac:dyDescent="0.25">
      <c r="A608" s="30"/>
      <c r="B608" s="30"/>
      <c r="N608" s="47"/>
    </row>
    <row r="609" spans="1:14" s="2" customFormat="1" x14ac:dyDescent="0.25">
      <c r="A609" s="30"/>
      <c r="B609" s="30"/>
      <c r="N609" s="47"/>
    </row>
    <row r="610" spans="1:14" s="2" customFormat="1" x14ac:dyDescent="0.25">
      <c r="A610" s="30"/>
      <c r="B610" s="30"/>
      <c r="N610" s="47"/>
    </row>
    <row r="611" spans="1:14" s="2" customFormat="1" x14ac:dyDescent="0.25">
      <c r="A611" s="30"/>
      <c r="B611" s="30"/>
      <c r="N611" s="47"/>
    </row>
    <row r="612" spans="1:14" s="2" customFormat="1" x14ac:dyDescent="0.25">
      <c r="A612" s="30"/>
      <c r="B612" s="30"/>
      <c r="N612" s="47"/>
    </row>
    <row r="613" spans="1:14" s="2" customFormat="1" x14ac:dyDescent="0.25">
      <c r="A613" s="30"/>
      <c r="B613" s="30"/>
      <c r="N613" s="47"/>
    </row>
    <row r="614" spans="1:14" s="2" customFormat="1" x14ac:dyDescent="0.25">
      <c r="A614" s="30"/>
      <c r="B614" s="30"/>
      <c r="N614" s="47"/>
    </row>
    <row r="615" spans="1:14" s="2" customFormat="1" x14ac:dyDescent="0.25">
      <c r="A615" s="30"/>
      <c r="B615" s="30"/>
      <c r="N615" s="47"/>
    </row>
    <row r="616" spans="1:14" s="2" customFormat="1" x14ac:dyDescent="0.25">
      <c r="A616" s="30"/>
      <c r="B616" s="30"/>
      <c r="N616" s="47"/>
    </row>
    <row r="617" spans="1:14" s="2" customFormat="1" x14ac:dyDescent="0.25">
      <c r="A617" s="30"/>
      <c r="B617" s="30"/>
      <c r="N617" s="47"/>
    </row>
    <row r="618" spans="1:14" s="2" customFormat="1" x14ac:dyDescent="0.25">
      <c r="A618" s="30"/>
      <c r="B618" s="30"/>
      <c r="N618" s="47"/>
    </row>
    <row r="619" spans="1:14" s="2" customFormat="1" x14ac:dyDescent="0.25">
      <c r="A619" s="30"/>
      <c r="B619" s="30"/>
      <c r="N619" s="47"/>
    </row>
    <row r="620" spans="1:14" s="2" customFormat="1" x14ac:dyDescent="0.25">
      <c r="A620" s="30"/>
      <c r="B620" s="30"/>
      <c r="N620" s="47"/>
    </row>
    <row r="621" spans="1:14" s="2" customFormat="1" x14ac:dyDescent="0.25">
      <c r="A621" s="30"/>
      <c r="B621" s="30"/>
      <c r="N621" s="47"/>
    </row>
    <row r="622" spans="1:14" s="2" customFormat="1" x14ac:dyDescent="0.25">
      <c r="A622" s="30"/>
      <c r="B622" s="30"/>
      <c r="N622" s="47"/>
    </row>
    <row r="623" spans="1:14" s="2" customFormat="1" x14ac:dyDescent="0.25">
      <c r="A623" s="30"/>
      <c r="B623" s="30"/>
      <c r="N623" s="47"/>
    </row>
    <row r="624" spans="1:14" s="2" customFormat="1" x14ac:dyDescent="0.25">
      <c r="A624" s="30"/>
      <c r="B624" s="30"/>
      <c r="N624" s="47"/>
    </row>
    <row r="625" spans="1:14" s="2" customFormat="1" x14ac:dyDescent="0.25">
      <c r="A625" s="30"/>
      <c r="B625" s="30"/>
      <c r="N625" s="47"/>
    </row>
    <row r="626" spans="1:14" s="2" customFormat="1" x14ac:dyDescent="0.25">
      <c r="A626" s="30"/>
      <c r="B626" s="30"/>
      <c r="N626" s="47"/>
    </row>
    <row r="627" spans="1:14" s="2" customFormat="1" x14ac:dyDescent="0.25">
      <c r="A627" s="30"/>
      <c r="B627" s="30"/>
      <c r="N627" s="47"/>
    </row>
    <row r="628" spans="1:14" s="2" customFormat="1" x14ac:dyDescent="0.25">
      <c r="A628" s="30"/>
      <c r="B628" s="30"/>
      <c r="N628" s="47"/>
    </row>
    <row r="629" spans="1:14" s="2" customFormat="1" x14ac:dyDescent="0.25">
      <c r="A629" s="30"/>
      <c r="B629" s="30"/>
      <c r="N629" s="47"/>
    </row>
    <row r="630" spans="1:14" s="2" customFormat="1" x14ac:dyDescent="0.25">
      <c r="A630" s="30"/>
      <c r="B630" s="30"/>
      <c r="N630" s="47"/>
    </row>
    <row r="631" spans="1:14" s="2" customFormat="1" x14ac:dyDescent="0.25">
      <c r="A631" s="30"/>
      <c r="B631" s="30"/>
      <c r="N631" s="47"/>
    </row>
    <row r="632" spans="1:14" s="2" customFormat="1" x14ac:dyDescent="0.25">
      <c r="A632" s="30"/>
      <c r="B632" s="30"/>
      <c r="N632" s="47"/>
    </row>
    <row r="633" spans="1:14" s="2" customFormat="1" x14ac:dyDescent="0.25">
      <c r="A633" s="30"/>
      <c r="B633" s="30"/>
      <c r="N633" s="47"/>
    </row>
    <row r="634" spans="1:14" s="2" customFormat="1" x14ac:dyDescent="0.25">
      <c r="A634" s="30"/>
      <c r="B634" s="30"/>
      <c r="N634" s="47"/>
    </row>
    <row r="635" spans="1:14" s="2" customFormat="1" x14ac:dyDescent="0.25">
      <c r="A635" s="30"/>
      <c r="B635" s="30"/>
      <c r="N635" s="47"/>
    </row>
    <row r="636" spans="1:14" s="2" customFormat="1" x14ac:dyDescent="0.25">
      <c r="A636" s="30"/>
      <c r="B636" s="30"/>
      <c r="N636" s="47"/>
    </row>
    <row r="637" spans="1:14" s="2" customFormat="1" x14ac:dyDescent="0.25">
      <c r="A637" s="30"/>
      <c r="B637" s="30"/>
      <c r="N637" s="47"/>
    </row>
    <row r="638" spans="1:14" s="2" customFormat="1" x14ac:dyDescent="0.25">
      <c r="A638" s="30"/>
      <c r="B638" s="30"/>
      <c r="N638" s="47"/>
    </row>
    <row r="639" spans="1:14" s="2" customFormat="1" x14ac:dyDescent="0.25">
      <c r="A639" s="30"/>
      <c r="B639" s="30"/>
      <c r="N639" s="47"/>
    </row>
    <row r="640" spans="1:14" s="2" customFormat="1" x14ac:dyDescent="0.25">
      <c r="A640" s="30"/>
      <c r="B640" s="30"/>
      <c r="N640" s="47"/>
    </row>
    <row r="641" spans="1:14" s="2" customFormat="1" x14ac:dyDescent="0.25">
      <c r="A641" s="30"/>
      <c r="B641" s="30"/>
      <c r="N641" s="47"/>
    </row>
    <row r="642" spans="1:14" s="2" customFormat="1" x14ac:dyDescent="0.25">
      <c r="A642" s="30"/>
      <c r="B642" s="30"/>
      <c r="N642" s="47"/>
    </row>
    <row r="643" spans="1:14" s="2" customFormat="1" x14ac:dyDescent="0.25">
      <c r="A643" s="30"/>
      <c r="B643" s="30"/>
      <c r="N643" s="47"/>
    </row>
    <row r="644" spans="1:14" s="2" customFormat="1" x14ac:dyDescent="0.25">
      <c r="A644" s="30"/>
      <c r="B644" s="30"/>
      <c r="N644" s="47"/>
    </row>
    <row r="645" spans="1:14" s="2" customFormat="1" x14ac:dyDescent="0.25">
      <c r="A645" s="30"/>
      <c r="B645" s="30"/>
      <c r="N645" s="47"/>
    </row>
    <row r="646" spans="1:14" s="2" customFormat="1" x14ac:dyDescent="0.25">
      <c r="A646" s="30"/>
      <c r="B646" s="30"/>
      <c r="N646" s="47"/>
    </row>
    <row r="647" spans="1:14" s="2" customFormat="1" x14ac:dyDescent="0.25">
      <c r="A647" s="30"/>
      <c r="B647" s="30"/>
      <c r="N647" s="47"/>
    </row>
    <row r="648" spans="1:14" s="2" customFormat="1" x14ac:dyDescent="0.25">
      <c r="A648" s="30"/>
      <c r="B648" s="30"/>
      <c r="N648" s="47"/>
    </row>
    <row r="649" spans="1:14" s="2" customFormat="1" x14ac:dyDescent="0.25">
      <c r="A649" s="30"/>
      <c r="B649" s="30"/>
      <c r="N649" s="47"/>
    </row>
    <row r="650" spans="1:14" s="2" customFormat="1" x14ac:dyDescent="0.25">
      <c r="A650" s="30"/>
      <c r="B650" s="30"/>
      <c r="N650" s="47"/>
    </row>
    <row r="651" spans="1:14" s="2" customFormat="1" x14ac:dyDescent="0.25">
      <c r="A651" s="30"/>
      <c r="B651" s="30"/>
      <c r="N651" s="47"/>
    </row>
    <row r="652" spans="1:14" s="2" customFormat="1" x14ac:dyDescent="0.25">
      <c r="A652" s="30"/>
      <c r="B652" s="30"/>
      <c r="N652" s="47"/>
    </row>
    <row r="653" spans="1:14" s="2" customFormat="1" x14ac:dyDescent="0.25">
      <c r="A653" s="30"/>
      <c r="B653" s="30"/>
      <c r="N653" s="47"/>
    </row>
    <row r="654" spans="1:14" s="2" customFormat="1" x14ac:dyDescent="0.25">
      <c r="A654" s="30"/>
      <c r="B654" s="30"/>
      <c r="N654" s="47"/>
    </row>
    <row r="655" spans="1:14" s="2" customFormat="1" x14ac:dyDescent="0.25">
      <c r="A655" s="30"/>
      <c r="B655" s="30"/>
      <c r="N655" s="47"/>
    </row>
    <row r="656" spans="1:14" s="2" customFormat="1" x14ac:dyDescent="0.25">
      <c r="A656" s="30"/>
      <c r="B656" s="30"/>
      <c r="N656" s="47"/>
    </row>
    <row r="657" spans="1:14" s="2" customFormat="1" x14ac:dyDescent="0.25">
      <c r="A657" s="30"/>
      <c r="B657" s="30"/>
      <c r="N657" s="47"/>
    </row>
    <row r="658" spans="1:14" s="2" customFormat="1" x14ac:dyDescent="0.25">
      <c r="A658" s="30"/>
      <c r="B658" s="30"/>
      <c r="N658" s="47"/>
    </row>
    <row r="659" spans="1:14" s="2" customFormat="1" x14ac:dyDescent="0.25">
      <c r="A659" s="30"/>
      <c r="B659" s="30"/>
      <c r="N659" s="47"/>
    </row>
    <row r="660" spans="1:14" s="2" customFormat="1" x14ac:dyDescent="0.25">
      <c r="A660" s="30"/>
      <c r="B660" s="30"/>
      <c r="N660" s="47"/>
    </row>
    <row r="661" spans="1:14" s="2" customFormat="1" x14ac:dyDescent="0.25">
      <c r="A661" s="30"/>
      <c r="B661" s="30"/>
      <c r="N661" s="47"/>
    </row>
    <row r="662" spans="1:14" s="2" customFormat="1" x14ac:dyDescent="0.25">
      <c r="A662" s="30"/>
      <c r="B662" s="30"/>
      <c r="N662" s="47"/>
    </row>
    <row r="663" spans="1:14" s="2" customFormat="1" x14ac:dyDescent="0.25">
      <c r="A663" s="30"/>
      <c r="B663" s="30"/>
      <c r="N663" s="47"/>
    </row>
    <row r="664" spans="1:14" s="2" customFormat="1" x14ac:dyDescent="0.25">
      <c r="A664" s="30"/>
      <c r="B664" s="30"/>
      <c r="N664" s="47"/>
    </row>
    <row r="665" spans="1:14" s="2" customFormat="1" x14ac:dyDescent="0.25">
      <c r="A665" s="30"/>
      <c r="B665" s="30"/>
      <c r="N665" s="47"/>
    </row>
    <row r="666" spans="1:14" s="2" customFormat="1" x14ac:dyDescent="0.25">
      <c r="A666" s="30"/>
      <c r="B666" s="30"/>
      <c r="N666" s="47"/>
    </row>
    <row r="667" spans="1:14" s="2" customFormat="1" x14ac:dyDescent="0.25">
      <c r="A667" s="30"/>
      <c r="B667" s="30"/>
      <c r="N667" s="47"/>
    </row>
    <row r="668" spans="1:14" s="2" customFormat="1" x14ac:dyDescent="0.25">
      <c r="A668" s="30"/>
      <c r="B668" s="30"/>
      <c r="N668" s="47"/>
    </row>
    <row r="669" spans="1:14" s="2" customFormat="1" x14ac:dyDescent="0.25">
      <c r="A669" s="30"/>
      <c r="B669" s="30"/>
      <c r="N669" s="47"/>
    </row>
    <row r="670" spans="1:14" s="2" customFormat="1" x14ac:dyDescent="0.25">
      <c r="A670" s="30"/>
      <c r="B670" s="30"/>
      <c r="N670" s="47"/>
    </row>
    <row r="671" spans="1:14" s="2" customFormat="1" x14ac:dyDescent="0.25">
      <c r="A671" s="30"/>
      <c r="B671" s="30"/>
      <c r="N671" s="47"/>
    </row>
    <row r="672" spans="1:14" s="2" customFormat="1" x14ac:dyDescent="0.25">
      <c r="A672" s="30"/>
      <c r="B672" s="30"/>
      <c r="N672" s="47"/>
    </row>
    <row r="673" spans="1:14" s="2" customFormat="1" x14ac:dyDescent="0.25">
      <c r="A673" s="30"/>
      <c r="B673" s="30"/>
      <c r="N673" s="47"/>
    </row>
    <row r="674" spans="1:14" s="2" customFormat="1" x14ac:dyDescent="0.25">
      <c r="A674" s="30"/>
      <c r="B674" s="30"/>
      <c r="N674" s="47"/>
    </row>
    <row r="675" spans="1:14" s="2" customFormat="1" x14ac:dyDescent="0.25">
      <c r="A675" s="30"/>
      <c r="B675" s="30"/>
      <c r="N675" s="47"/>
    </row>
    <row r="676" spans="1:14" s="2" customFormat="1" x14ac:dyDescent="0.25">
      <c r="A676" s="30"/>
      <c r="B676" s="30"/>
      <c r="N676" s="47"/>
    </row>
    <row r="677" spans="1:14" s="2" customFormat="1" x14ac:dyDescent="0.25">
      <c r="A677" s="30"/>
      <c r="B677" s="30"/>
      <c r="N677" s="47"/>
    </row>
    <row r="678" spans="1:14" s="2" customFormat="1" x14ac:dyDescent="0.25">
      <c r="A678" s="30"/>
      <c r="B678" s="30"/>
      <c r="N678" s="47"/>
    </row>
    <row r="679" spans="1:14" s="2" customFormat="1" x14ac:dyDescent="0.25">
      <c r="A679" s="30"/>
      <c r="B679" s="30"/>
      <c r="N679" s="47"/>
    </row>
    <row r="680" spans="1:14" s="2" customFormat="1" x14ac:dyDescent="0.25">
      <c r="A680" s="30"/>
      <c r="B680" s="30"/>
      <c r="N680" s="47"/>
    </row>
    <row r="681" spans="1:14" s="2" customFormat="1" x14ac:dyDescent="0.25">
      <c r="A681" s="30"/>
      <c r="B681" s="30"/>
      <c r="N681" s="47"/>
    </row>
    <row r="682" spans="1:14" s="2" customFormat="1" x14ac:dyDescent="0.25">
      <c r="A682" s="30"/>
      <c r="B682" s="30"/>
      <c r="N682" s="47"/>
    </row>
    <row r="683" spans="1:14" s="2" customFormat="1" x14ac:dyDescent="0.25">
      <c r="A683" s="30"/>
      <c r="B683" s="30"/>
      <c r="N683" s="47"/>
    </row>
    <row r="684" spans="1:14" s="2" customFormat="1" x14ac:dyDescent="0.25">
      <c r="A684" s="30"/>
      <c r="B684" s="30"/>
      <c r="N684" s="47"/>
    </row>
    <row r="685" spans="1:14" s="2" customFormat="1" x14ac:dyDescent="0.25">
      <c r="A685" s="30"/>
      <c r="B685" s="30"/>
      <c r="N685" s="47"/>
    </row>
    <row r="686" spans="1:14" s="2" customFormat="1" x14ac:dyDescent="0.25">
      <c r="A686" s="30"/>
      <c r="B686" s="30"/>
      <c r="N686" s="47"/>
    </row>
    <row r="687" spans="1:14" s="2" customFormat="1" x14ac:dyDescent="0.25">
      <c r="A687" s="30"/>
      <c r="B687" s="30"/>
      <c r="N687" s="47"/>
    </row>
    <row r="688" spans="1:14" s="2" customFormat="1" x14ac:dyDescent="0.25">
      <c r="A688" s="30"/>
      <c r="B688" s="30"/>
      <c r="N688" s="47"/>
    </row>
    <row r="689" spans="1:14" s="2" customFormat="1" x14ac:dyDescent="0.25">
      <c r="A689" s="30"/>
      <c r="B689" s="30"/>
      <c r="N689" s="47"/>
    </row>
    <row r="690" spans="1:14" s="2" customFormat="1" x14ac:dyDescent="0.25">
      <c r="A690" s="30"/>
      <c r="B690" s="30"/>
      <c r="N690" s="47"/>
    </row>
    <row r="691" spans="1:14" s="2" customFormat="1" x14ac:dyDescent="0.25">
      <c r="A691" s="30"/>
      <c r="B691" s="30"/>
      <c r="N691" s="47"/>
    </row>
    <row r="692" spans="1:14" s="2" customFormat="1" x14ac:dyDescent="0.25">
      <c r="A692" s="30"/>
      <c r="B692" s="30"/>
      <c r="N692" s="47"/>
    </row>
    <row r="693" spans="1:14" s="2" customFormat="1" x14ac:dyDescent="0.25">
      <c r="A693" s="30"/>
      <c r="B693" s="30"/>
      <c r="N693" s="47"/>
    </row>
    <row r="694" spans="1:14" s="2" customFormat="1" x14ac:dyDescent="0.25">
      <c r="A694" s="30"/>
      <c r="B694" s="30"/>
      <c r="N694" s="47"/>
    </row>
    <row r="695" spans="1:14" s="2" customFormat="1" x14ac:dyDescent="0.25">
      <c r="A695" s="30"/>
      <c r="B695" s="30"/>
      <c r="N695" s="47"/>
    </row>
    <row r="696" spans="1:14" s="2" customFormat="1" x14ac:dyDescent="0.25">
      <c r="A696" s="30"/>
      <c r="B696" s="30"/>
      <c r="N696" s="47"/>
    </row>
    <row r="697" spans="1:14" s="2" customFormat="1" x14ac:dyDescent="0.25">
      <c r="A697" s="30"/>
      <c r="B697" s="30"/>
      <c r="N697" s="47"/>
    </row>
    <row r="698" spans="1:14" s="2" customFormat="1" x14ac:dyDescent="0.25">
      <c r="A698" s="30"/>
      <c r="B698" s="30"/>
      <c r="N698" s="47"/>
    </row>
    <row r="699" spans="1:14" s="2" customFormat="1" x14ac:dyDescent="0.25">
      <c r="A699" s="30"/>
      <c r="B699" s="30"/>
      <c r="N699" s="47"/>
    </row>
    <row r="700" spans="1:14" s="2" customFormat="1" x14ac:dyDescent="0.25">
      <c r="A700" s="30"/>
      <c r="B700" s="30"/>
      <c r="N700" s="47"/>
    </row>
    <row r="701" spans="1:14" s="2" customFormat="1" x14ac:dyDescent="0.25">
      <c r="A701" s="30"/>
      <c r="B701" s="30"/>
      <c r="N701" s="47"/>
    </row>
    <row r="702" spans="1:14" s="2" customFormat="1" x14ac:dyDescent="0.25">
      <c r="A702" s="30"/>
      <c r="B702" s="30"/>
      <c r="N702" s="47"/>
    </row>
    <row r="703" spans="1:14" s="2" customFormat="1" x14ac:dyDescent="0.25">
      <c r="A703" s="30"/>
      <c r="B703" s="30"/>
      <c r="N703" s="47"/>
    </row>
    <row r="704" spans="1:14" s="2" customFormat="1" x14ac:dyDescent="0.25">
      <c r="A704" s="30"/>
      <c r="B704" s="30"/>
      <c r="N704" s="47"/>
    </row>
    <row r="705" spans="1:14" s="2" customFormat="1" x14ac:dyDescent="0.25">
      <c r="A705" s="30"/>
      <c r="B705" s="30"/>
      <c r="N705" s="47"/>
    </row>
    <row r="706" spans="1:14" s="2" customFormat="1" x14ac:dyDescent="0.25">
      <c r="A706" s="30"/>
      <c r="B706" s="30"/>
      <c r="N706" s="47"/>
    </row>
    <row r="707" spans="1:14" s="2" customFormat="1" x14ac:dyDescent="0.25">
      <c r="A707" s="30"/>
      <c r="B707" s="30"/>
      <c r="N707" s="47"/>
    </row>
    <row r="708" spans="1:14" s="2" customFormat="1" x14ac:dyDescent="0.25">
      <c r="A708" s="30"/>
      <c r="B708" s="30"/>
      <c r="N708" s="47"/>
    </row>
    <row r="709" spans="1:14" s="2" customFormat="1" x14ac:dyDescent="0.25">
      <c r="A709" s="30"/>
      <c r="B709" s="30"/>
      <c r="N709" s="47"/>
    </row>
    <row r="710" spans="1:14" s="2" customFormat="1" x14ac:dyDescent="0.25">
      <c r="A710" s="30"/>
      <c r="B710" s="30"/>
      <c r="N710" s="47"/>
    </row>
    <row r="711" spans="1:14" s="2" customFormat="1" x14ac:dyDescent="0.25">
      <c r="A711" s="30"/>
      <c r="B711" s="30"/>
      <c r="N711" s="47"/>
    </row>
    <row r="712" spans="1:14" s="2" customFormat="1" x14ac:dyDescent="0.25">
      <c r="A712" s="30"/>
      <c r="B712" s="30"/>
      <c r="N712" s="47"/>
    </row>
    <row r="713" spans="1:14" s="2" customFormat="1" x14ac:dyDescent="0.25">
      <c r="A713" s="30"/>
      <c r="B713" s="30"/>
      <c r="N713" s="47"/>
    </row>
  </sheetData>
  <dataConsolidate/>
  <mergeCells count="19">
    <mergeCell ref="A5:M5"/>
    <mergeCell ref="A3:M3"/>
    <mergeCell ref="A2:M2"/>
    <mergeCell ref="A1:M1"/>
    <mergeCell ref="I6:I7"/>
    <mergeCell ref="J6:J7"/>
    <mergeCell ref="M6:M7"/>
    <mergeCell ref="F6:F7"/>
    <mergeCell ref="G6:G7"/>
    <mergeCell ref="K6:K7"/>
    <mergeCell ref="L6:L7"/>
    <mergeCell ref="D6:D7"/>
    <mergeCell ref="A4:M4"/>
    <mergeCell ref="A22:C22"/>
    <mergeCell ref="H6:H7"/>
    <mergeCell ref="A6:A7"/>
    <mergeCell ref="B6:B7"/>
    <mergeCell ref="C6:C7"/>
    <mergeCell ref="E6:E7"/>
  </mergeCells>
  <printOptions horizontalCentered="1" gridLinesSet="0"/>
  <pageMargins left="0.78740157480314965" right="0.59055118110236227" top="0.59055118110236227" bottom="0.59055118110236227" header="0.23622047244094491" footer="0.35433070866141736"/>
  <pageSetup paperSize="9" scale="65" fitToHeight="22" orientation="landscape" r:id="rId1"/>
  <headerFooter alignWithMargins="0">
    <oddHeader>&amp;R&amp;"Arial,Negrito"&amp;8FOLHA  &amp;P  /  &amp;N</oddHeader>
  </headerFooter>
  <drawing r:id="rId2"/>
  <legacyDrawing r:id="rId3"/>
  <oleObjects>
    <mc:AlternateContent xmlns:mc="http://schemas.openxmlformats.org/markup-compatibility/2006">
      <mc:Choice Requires="x14">
        <oleObject shapeId="168961" r:id="rId4">
          <objectPr defaultSize="0" autoPict="0" r:id="rId5">
            <anchor moveWithCells="1" sizeWithCells="1">
              <from>
                <xdr:col>0</xdr:col>
                <xdr:colOff>428625</xdr:colOff>
                <xdr:row>0</xdr:row>
                <xdr:rowOff>123825</xdr:rowOff>
              </from>
              <to>
                <xdr:col>2</xdr:col>
                <xdr:colOff>2466975</xdr:colOff>
                <xdr:row>4</xdr:row>
                <xdr:rowOff>76200</xdr:rowOff>
              </to>
            </anchor>
          </objectPr>
        </oleObject>
      </mc:Choice>
      <mc:Fallback>
        <oleObject shapeId="16896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7" transitionEvaluation="1">
    <pageSetUpPr fitToPage="1"/>
  </sheetPr>
  <dimension ref="A1:CC1120"/>
  <sheetViews>
    <sheetView showZeros="0" tabSelected="1" zoomScale="110" zoomScaleNormal="110" zoomScaleSheetLayoutView="85" workbookViewId="0">
      <pane ySplit="6" topLeftCell="A7" activePane="bottomLeft" state="frozen"/>
      <selection pane="bottomLeft" activeCell="A7" sqref="A7"/>
    </sheetView>
  </sheetViews>
  <sheetFormatPr defaultColWidth="11.5546875" defaultRowHeight="15.75" x14ac:dyDescent="0.25"/>
  <cols>
    <col min="1" max="1" width="5.77734375" style="74" customWidth="1"/>
    <col min="2" max="2" width="46.6640625" style="75" customWidth="1"/>
    <col min="3" max="3" width="5.5546875" style="25" customWidth="1"/>
    <col min="4" max="4" width="8.21875" style="28" customWidth="1"/>
    <col min="5" max="5" width="8.109375" style="25" customWidth="1"/>
    <col min="6" max="6" width="12.33203125" style="25" customWidth="1"/>
    <col min="7" max="81" width="11.5546875" style="24" customWidth="1"/>
    <col min="82" max="16384" width="11.5546875" style="25"/>
  </cols>
  <sheetData>
    <row r="1" spans="1:81" s="58" customFormat="1" ht="18" x14ac:dyDescent="0.25">
      <c r="A1" s="56"/>
      <c r="B1" s="156" t="s">
        <v>47</v>
      </c>
      <c r="C1" s="156"/>
      <c r="D1" s="156"/>
      <c r="E1" s="156"/>
      <c r="F1" s="156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</row>
    <row r="2" spans="1:81" x14ac:dyDescent="0.25">
      <c r="A2" s="59"/>
      <c r="B2" s="155" t="s">
        <v>133</v>
      </c>
      <c r="C2" s="155"/>
      <c r="D2" s="155"/>
      <c r="E2" s="155"/>
      <c r="F2" s="155"/>
    </row>
    <row r="3" spans="1:81" s="58" customFormat="1" ht="18.75" thickBot="1" x14ac:dyDescent="0.3">
      <c r="A3" s="60"/>
      <c r="B3" s="157" t="s">
        <v>77</v>
      </c>
      <c r="C3" s="157"/>
      <c r="D3" s="157"/>
      <c r="E3" s="157"/>
      <c r="F3" s="1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</row>
    <row r="4" spans="1:81" ht="16.5" thickTop="1" x14ac:dyDescent="0.25">
      <c r="A4" s="159" t="s">
        <v>424</v>
      </c>
      <c r="B4" s="160"/>
      <c r="C4" s="160"/>
      <c r="D4" s="160"/>
      <c r="E4" s="160"/>
      <c r="F4" s="160"/>
    </row>
    <row r="5" spans="1:81" x14ac:dyDescent="0.25">
      <c r="A5" s="158" t="s">
        <v>649</v>
      </c>
      <c r="B5" s="158"/>
      <c r="C5" s="158"/>
      <c r="D5" s="158"/>
      <c r="E5" s="158"/>
      <c r="F5" s="158"/>
    </row>
    <row r="6" spans="1:81" s="64" customFormat="1" ht="34.5" customHeight="1" x14ac:dyDescent="0.25">
      <c r="A6" s="61" t="s">
        <v>51</v>
      </c>
      <c r="B6" s="62" t="s">
        <v>50</v>
      </c>
      <c r="C6" s="62" t="s">
        <v>48</v>
      </c>
      <c r="D6" s="54" t="s">
        <v>49</v>
      </c>
      <c r="E6" s="63" t="s">
        <v>569</v>
      </c>
      <c r="F6" s="63" t="s">
        <v>570</v>
      </c>
    </row>
    <row r="7" spans="1:81" s="66" customFormat="1" ht="15.75" customHeight="1" x14ac:dyDescent="0.25">
      <c r="A7" s="76" t="s">
        <v>96</v>
      </c>
      <c r="B7" s="77" t="s">
        <v>70</v>
      </c>
      <c r="C7" s="78" t="s">
        <v>97</v>
      </c>
      <c r="D7" s="79"/>
      <c r="E7" s="78"/>
      <c r="F7" s="80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</row>
    <row r="8" spans="1:81" ht="15.75" customHeight="1" x14ac:dyDescent="0.25">
      <c r="A8" s="81"/>
      <c r="B8" s="82"/>
      <c r="C8" s="79"/>
      <c r="D8" s="79"/>
      <c r="E8" s="79"/>
      <c r="F8" s="83"/>
    </row>
    <row r="9" spans="1:81" ht="15.75" customHeight="1" x14ac:dyDescent="0.25">
      <c r="A9" s="81" t="s">
        <v>64</v>
      </c>
      <c r="B9" s="82" t="s">
        <v>167</v>
      </c>
      <c r="C9" s="79" t="s">
        <v>595</v>
      </c>
      <c r="D9" s="83">
        <v>1</v>
      </c>
      <c r="E9" s="83"/>
      <c r="F9" s="83">
        <f>ROUND(D9*E9,2)</f>
        <v>0</v>
      </c>
    </row>
    <row r="10" spans="1:81" x14ac:dyDescent="0.25">
      <c r="A10" s="81" t="s">
        <v>65</v>
      </c>
      <c r="B10" s="82" t="s">
        <v>168</v>
      </c>
      <c r="C10" s="79" t="s">
        <v>595</v>
      </c>
      <c r="D10" s="83">
        <v>1</v>
      </c>
      <c r="E10" s="83"/>
      <c r="F10" s="83">
        <f>ROUND(D10*E10,2)</f>
        <v>0</v>
      </c>
    </row>
    <row r="11" spans="1:81" x14ac:dyDescent="0.25">
      <c r="A11" s="81" t="s">
        <v>66</v>
      </c>
      <c r="B11" s="82" t="s">
        <v>605</v>
      </c>
      <c r="C11" s="79" t="s">
        <v>595</v>
      </c>
      <c r="D11" s="83">
        <v>1</v>
      </c>
      <c r="E11" s="83"/>
      <c r="F11" s="83">
        <f>ROUND(D11*E11,2)</f>
        <v>0</v>
      </c>
    </row>
    <row r="12" spans="1:81" ht="19.5" customHeight="1" x14ac:dyDescent="0.25">
      <c r="A12" s="81" t="s">
        <v>67</v>
      </c>
      <c r="B12" s="82" t="s">
        <v>606</v>
      </c>
      <c r="C12" s="79" t="s">
        <v>595</v>
      </c>
      <c r="D12" s="83">
        <v>1</v>
      </c>
      <c r="E12" s="83"/>
      <c r="F12" s="83">
        <f>ROUND(D12*E12,2)</f>
        <v>0</v>
      </c>
    </row>
    <row r="13" spans="1:81" ht="26.25" customHeight="1" x14ac:dyDescent="0.25">
      <c r="A13" s="81" t="s">
        <v>68</v>
      </c>
      <c r="B13" s="82" t="s">
        <v>596</v>
      </c>
      <c r="C13" s="79" t="s">
        <v>585</v>
      </c>
      <c r="D13" s="83">
        <v>80</v>
      </c>
      <c r="E13" s="83"/>
      <c r="F13" s="83">
        <f>ROUND(D13*E13,2)</f>
        <v>0</v>
      </c>
    </row>
    <row r="14" spans="1:81" ht="27.75" customHeight="1" x14ac:dyDescent="0.25">
      <c r="A14" s="81" t="s">
        <v>69</v>
      </c>
      <c r="B14" s="82" t="s">
        <v>597</v>
      </c>
      <c r="C14" s="79" t="s">
        <v>585</v>
      </c>
      <c r="D14" s="83">
        <v>20</v>
      </c>
      <c r="E14" s="83"/>
      <c r="F14" s="83">
        <f>ROUND(D14*E14,2)</f>
        <v>0</v>
      </c>
    </row>
    <row r="15" spans="1:81" ht="26.25" customHeight="1" x14ac:dyDescent="0.25">
      <c r="A15" s="81" t="s">
        <v>98</v>
      </c>
      <c r="B15" s="82" t="s">
        <v>598</v>
      </c>
      <c r="C15" s="79" t="s">
        <v>585</v>
      </c>
      <c r="D15" s="83">
        <v>30</v>
      </c>
      <c r="E15" s="83"/>
      <c r="F15" s="83">
        <f>ROUND(D15*E15,2)</f>
        <v>0</v>
      </c>
    </row>
    <row r="16" spans="1:81" ht="22.9" customHeight="1" x14ac:dyDescent="0.25">
      <c r="A16" s="81" t="s">
        <v>600</v>
      </c>
      <c r="B16" s="82" t="s">
        <v>169</v>
      </c>
      <c r="C16" s="79" t="s">
        <v>595</v>
      </c>
      <c r="D16" s="84">
        <v>1</v>
      </c>
      <c r="E16" s="83"/>
      <c r="F16" s="83">
        <f>ROUND(D16*E16,2)</f>
        <v>0</v>
      </c>
    </row>
    <row r="17" spans="1:81" x14ac:dyDescent="0.25">
      <c r="A17" s="81" t="s">
        <v>603</v>
      </c>
      <c r="B17" s="82" t="s">
        <v>165</v>
      </c>
      <c r="C17" s="79" t="s">
        <v>585</v>
      </c>
      <c r="D17" s="84">
        <v>18</v>
      </c>
      <c r="E17" s="83"/>
      <c r="F17" s="83">
        <f>ROUND(D17*E17,2)</f>
        <v>0</v>
      </c>
    </row>
    <row r="18" spans="1:81" ht="53.25" customHeight="1" x14ac:dyDescent="0.25">
      <c r="A18" s="81" t="s">
        <v>604</v>
      </c>
      <c r="B18" s="82" t="s">
        <v>599</v>
      </c>
      <c r="C18" s="87" t="s">
        <v>586</v>
      </c>
      <c r="D18" s="105">
        <v>16</v>
      </c>
      <c r="E18" s="83"/>
      <c r="F18" s="83">
        <f>ROUND(D18*E18,2)</f>
        <v>0</v>
      </c>
    </row>
    <row r="19" spans="1:81" ht="15.75" customHeight="1" x14ac:dyDescent="0.25">
      <c r="A19" s="78"/>
      <c r="B19" s="85"/>
      <c r="C19" s="78" t="s">
        <v>97</v>
      </c>
      <c r="D19" s="80">
        <v>0</v>
      </c>
      <c r="E19" s="83"/>
      <c r="F19" s="80"/>
    </row>
    <row r="20" spans="1:81" ht="15.75" customHeight="1" x14ac:dyDescent="0.25">
      <c r="A20" s="81"/>
      <c r="B20" s="85" t="s">
        <v>99</v>
      </c>
      <c r="C20" s="79"/>
      <c r="D20" s="79">
        <v>0</v>
      </c>
      <c r="E20" s="83"/>
      <c r="F20" s="86">
        <f>SUM(F9:F19)</f>
        <v>0</v>
      </c>
    </row>
    <row r="21" spans="1:81" ht="15.75" customHeight="1" x14ac:dyDescent="0.25">
      <c r="A21" s="78"/>
      <c r="B21" s="85"/>
      <c r="C21" s="78" t="s">
        <v>97</v>
      </c>
      <c r="D21" s="80">
        <v>0</v>
      </c>
      <c r="E21" s="83"/>
      <c r="F21" s="80"/>
    </row>
    <row r="22" spans="1:81" ht="15.75" customHeight="1" x14ac:dyDescent="0.25">
      <c r="A22" s="76" t="s">
        <v>100</v>
      </c>
      <c r="B22" s="85" t="s">
        <v>101</v>
      </c>
      <c r="C22" s="78" t="s">
        <v>97</v>
      </c>
      <c r="D22" s="80">
        <v>0</v>
      </c>
      <c r="E22" s="83"/>
      <c r="F22" s="80"/>
    </row>
    <row r="23" spans="1:81" ht="15.75" customHeight="1" x14ac:dyDescent="0.25">
      <c r="A23" s="76"/>
      <c r="B23" s="85"/>
      <c r="C23" s="78"/>
      <c r="D23" s="80">
        <v>0</v>
      </c>
      <c r="E23" s="83"/>
      <c r="F23" s="80"/>
    </row>
    <row r="24" spans="1:81" s="68" customFormat="1" ht="25.5" customHeight="1" x14ac:dyDescent="0.25">
      <c r="A24" s="79" t="s">
        <v>206</v>
      </c>
      <c r="B24" s="82" t="s">
        <v>583</v>
      </c>
      <c r="C24" s="79" t="s">
        <v>661</v>
      </c>
      <c r="D24" s="83">
        <v>288</v>
      </c>
      <c r="E24" s="83"/>
      <c r="F24" s="83">
        <f>ROUND(D24*E24,2)</f>
        <v>0</v>
      </c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</row>
    <row r="25" spans="1:81" s="68" customFormat="1" ht="15.75" customHeight="1" x14ac:dyDescent="0.25">
      <c r="A25" s="79" t="s">
        <v>207</v>
      </c>
      <c r="B25" s="82" t="s">
        <v>170</v>
      </c>
      <c r="C25" s="79" t="s">
        <v>661</v>
      </c>
      <c r="D25" s="83">
        <v>864</v>
      </c>
      <c r="E25" s="83"/>
      <c r="F25" s="83">
        <f>ROUND(D25*E25,2)</f>
        <v>0</v>
      </c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</row>
    <row r="26" spans="1:81" s="68" customFormat="1" ht="14.25" customHeight="1" x14ac:dyDescent="0.25">
      <c r="A26" s="79" t="s">
        <v>0</v>
      </c>
      <c r="B26" s="82" t="s">
        <v>171</v>
      </c>
      <c r="C26" s="79" t="s">
        <v>587</v>
      </c>
      <c r="D26" s="83">
        <v>4958.88</v>
      </c>
      <c r="E26" s="83"/>
      <c r="F26" s="83">
        <f>ROUND(D26*E26,2)</f>
        <v>0</v>
      </c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</row>
    <row r="27" spans="1:81" s="68" customFormat="1" ht="24.75" customHeight="1" x14ac:dyDescent="0.25">
      <c r="A27" s="79" t="s">
        <v>1</v>
      </c>
      <c r="B27" s="82" t="s">
        <v>601</v>
      </c>
      <c r="C27" s="79" t="s">
        <v>585</v>
      </c>
      <c r="D27" s="83">
        <v>10000</v>
      </c>
      <c r="E27" s="83"/>
      <c r="F27" s="83">
        <f>ROUND(D27*E27,2)</f>
        <v>0</v>
      </c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</row>
    <row r="28" spans="1:81" s="68" customFormat="1" ht="14.25" customHeight="1" x14ac:dyDescent="0.25">
      <c r="A28" s="79" t="s">
        <v>2</v>
      </c>
      <c r="B28" s="82" t="s">
        <v>602</v>
      </c>
      <c r="C28" s="79" t="s">
        <v>585</v>
      </c>
      <c r="D28" s="83">
        <v>1250</v>
      </c>
      <c r="E28" s="83"/>
      <c r="F28" s="83">
        <f>ROUND(D28*E28,2)</f>
        <v>0</v>
      </c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</row>
    <row r="29" spans="1:81" s="68" customFormat="1" ht="48.75" customHeight="1" x14ac:dyDescent="0.25">
      <c r="A29" s="79" t="s">
        <v>208</v>
      </c>
      <c r="B29" s="82" t="s">
        <v>405</v>
      </c>
      <c r="C29" s="79" t="s">
        <v>588</v>
      </c>
      <c r="D29" s="83">
        <v>3650</v>
      </c>
      <c r="E29" s="83"/>
      <c r="F29" s="83">
        <f>ROUND(D29*E29,2)</f>
        <v>0</v>
      </c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</row>
    <row r="30" spans="1:81" s="68" customFormat="1" ht="51.75" customHeight="1" x14ac:dyDescent="0.25">
      <c r="A30" s="79" t="s">
        <v>209</v>
      </c>
      <c r="B30" s="82" t="s">
        <v>404</v>
      </c>
      <c r="C30" s="79" t="s">
        <v>588</v>
      </c>
      <c r="D30" s="83">
        <v>650</v>
      </c>
      <c r="E30" s="83"/>
      <c r="F30" s="83">
        <f>ROUND(D30*E30,2)</f>
        <v>0</v>
      </c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</row>
    <row r="31" spans="1:81" s="68" customFormat="1" ht="48.75" customHeight="1" x14ac:dyDescent="0.25">
      <c r="A31" s="79" t="s">
        <v>625</v>
      </c>
      <c r="B31" s="82" t="s">
        <v>403</v>
      </c>
      <c r="C31" s="79" t="s">
        <v>588</v>
      </c>
      <c r="D31" s="83">
        <v>226.75</v>
      </c>
      <c r="E31" s="83"/>
      <c r="F31" s="83">
        <f>ROUND(D31*E31,2)</f>
        <v>0</v>
      </c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</row>
    <row r="32" spans="1:81" s="68" customFormat="1" ht="24.75" customHeight="1" x14ac:dyDescent="0.25">
      <c r="A32" s="79" t="s">
        <v>626</v>
      </c>
      <c r="B32" s="88" t="s">
        <v>406</v>
      </c>
      <c r="C32" s="79" t="s">
        <v>588</v>
      </c>
      <c r="D32" s="83">
        <v>86</v>
      </c>
      <c r="E32" s="83"/>
      <c r="F32" s="83">
        <f>ROUND(D32*E32,2)</f>
        <v>0</v>
      </c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</row>
    <row r="33" spans="1:81" s="68" customFormat="1" ht="24.75" customHeight="1" x14ac:dyDescent="0.25">
      <c r="A33" s="79" t="s">
        <v>627</v>
      </c>
      <c r="B33" s="82" t="s">
        <v>407</v>
      </c>
      <c r="C33" s="79" t="s">
        <v>588</v>
      </c>
      <c r="D33" s="83">
        <v>75</v>
      </c>
      <c r="E33" s="83"/>
      <c r="F33" s="83">
        <f>ROUND(D33*E33,2)</f>
        <v>0</v>
      </c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</row>
    <row r="34" spans="1:81" s="68" customFormat="1" ht="16.5" customHeight="1" x14ac:dyDescent="0.25">
      <c r="A34" s="79" t="s">
        <v>3</v>
      </c>
      <c r="B34" s="88" t="s">
        <v>607</v>
      </c>
      <c r="C34" s="79" t="s">
        <v>588</v>
      </c>
      <c r="D34" s="83">
        <v>1616.75</v>
      </c>
      <c r="E34" s="83"/>
      <c r="F34" s="83">
        <f>ROUND(D34*E34,2)</f>
        <v>0</v>
      </c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</row>
    <row r="35" spans="1:81" s="68" customFormat="1" ht="29.25" customHeight="1" x14ac:dyDescent="0.25">
      <c r="A35" s="79" t="s">
        <v>4</v>
      </c>
      <c r="B35" s="82" t="s">
        <v>763</v>
      </c>
      <c r="C35" s="79" t="s">
        <v>588</v>
      </c>
      <c r="D35" s="83">
        <v>4687.75</v>
      </c>
      <c r="E35" s="83"/>
      <c r="F35" s="83">
        <f>ROUND(D35*E35,2)</f>
        <v>0</v>
      </c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</row>
    <row r="36" spans="1:81" s="68" customFormat="1" ht="13.5" customHeight="1" x14ac:dyDescent="0.25">
      <c r="A36" s="79" t="s">
        <v>628</v>
      </c>
      <c r="B36" s="82" t="s">
        <v>608</v>
      </c>
      <c r="C36" s="79" t="s">
        <v>588</v>
      </c>
      <c r="D36" s="83">
        <v>4687.75</v>
      </c>
      <c r="E36" s="83"/>
      <c r="F36" s="83">
        <f>ROUND(D36*E36,2)</f>
        <v>0</v>
      </c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</row>
    <row r="37" spans="1:81" s="68" customFormat="1" ht="15" customHeight="1" x14ac:dyDescent="0.25">
      <c r="A37" s="79" t="s">
        <v>5</v>
      </c>
      <c r="B37" s="88" t="s">
        <v>609</v>
      </c>
      <c r="C37" s="79" t="s">
        <v>585</v>
      </c>
      <c r="D37" s="83">
        <v>1983.55</v>
      </c>
      <c r="E37" s="83"/>
      <c r="F37" s="83">
        <f>ROUND(D37*E37,2)</f>
        <v>0</v>
      </c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</row>
    <row r="38" spans="1:81" s="68" customFormat="1" ht="28.5" customHeight="1" x14ac:dyDescent="0.25">
      <c r="A38" s="79" t="s">
        <v>6</v>
      </c>
      <c r="B38" s="82" t="s">
        <v>610</v>
      </c>
      <c r="C38" s="79" t="s">
        <v>585</v>
      </c>
      <c r="D38" s="83">
        <v>2800</v>
      </c>
      <c r="E38" s="83"/>
      <c r="F38" s="83">
        <f>ROUND(D38*E38,2)</f>
        <v>0</v>
      </c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</row>
    <row r="39" spans="1:81" s="68" customFormat="1" ht="15" customHeight="1" x14ac:dyDescent="0.25">
      <c r="A39" s="79" t="s">
        <v>334</v>
      </c>
      <c r="B39" s="82" t="s">
        <v>611</v>
      </c>
      <c r="C39" s="79" t="s">
        <v>585</v>
      </c>
      <c r="D39" s="83">
        <v>2860</v>
      </c>
      <c r="E39" s="83"/>
      <c r="F39" s="83">
        <f>ROUND(D39*E39,2)</f>
        <v>0</v>
      </c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</row>
    <row r="40" spans="1:81" s="68" customFormat="1" ht="15" customHeight="1" x14ac:dyDescent="0.25">
      <c r="A40" s="79" t="s">
        <v>7</v>
      </c>
      <c r="B40" s="82" t="s">
        <v>155</v>
      </c>
      <c r="C40" s="79" t="s">
        <v>612</v>
      </c>
      <c r="D40" s="83">
        <v>1440</v>
      </c>
      <c r="E40" s="83"/>
      <c r="F40" s="83">
        <f>ROUND(D40*E40,2)</f>
        <v>0</v>
      </c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</row>
    <row r="41" spans="1:81" s="68" customFormat="1" ht="15" customHeight="1" x14ac:dyDescent="0.25">
      <c r="A41" s="79" t="s">
        <v>335</v>
      </c>
      <c r="B41" s="82" t="s">
        <v>157</v>
      </c>
      <c r="C41" s="79" t="s">
        <v>588</v>
      </c>
      <c r="D41" s="83">
        <v>80</v>
      </c>
      <c r="E41" s="83"/>
      <c r="F41" s="83">
        <f>ROUND(D41*E41,2)</f>
        <v>0</v>
      </c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</row>
    <row r="42" spans="1:81" s="68" customFormat="1" ht="27.75" customHeight="1" x14ac:dyDescent="0.25">
      <c r="A42" s="79" t="s">
        <v>8</v>
      </c>
      <c r="B42" s="110" t="s">
        <v>156</v>
      </c>
      <c r="C42" s="79" t="s">
        <v>587</v>
      </c>
      <c r="D42" s="83">
        <v>100</v>
      </c>
      <c r="E42" s="83"/>
      <c r="F42" s="83">
        <f>ROUND(D42*E42,2)</f>
        <v>0</v>
      </c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</row>
    <row r="43" spans="1:81" s="68" customFormat="1" ht="27.75" customHeight="1" x14ac:dyDescent="0.25">
      <c r="A43" s="79" t="s">
        <v>336</v>
      </c>
      <c r="B43" s="82" t="s">
        <v>150</v>
      </c>
      <c r="C43" s="79" t="s">
        <v>588</v>
      </c>
      <c r="D43" s="83">
        <v>4924.6000000000004</v>
      </c>
      <c r="E43" s="83"/>
      <c r="F43" s="83">
        <f>ROUND(D43*E43,2)</f>
        <v>0</v>
      </c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81" s="68" customFormat="1" ht="16.5" customHeight="1" x14ac:dyDescent="0.25">
      <c r="A44" s="79" t="s">
        <v>9</v>
      </c>
      <c r="B44" s="82" t="s">
        <v>652</v>
      </c>
      <c r="C44" s="79" t="s">
        <v>614</v>
      </c>
      <c r="D44" s="83">
        <v>39396.800000000003</v>
      </c>
      <c r="E44" s="83"/>
      <c r="F44" s="83">
        <f>ROUND(D44*E44,2)</f>
        <v>0</v>
      </c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</row>
    <row r="45" spans="1:81" s="68" customFormat="1" ht="16.5" customHeight="1" x14ac:dyDescent="0.25">
      <c r="A45" s="79" t="s">
        <v>210</v>
      </c>
      <c r="B45" s="82" t="s">
        <v>613</v>
      </c>
      <c r="C45" s="79" t="s">
        <v>614</v>
      </c>
      <c r="D45" s="83">
        <v>9680</v>
      </c>
      <c r="E45" s="83"/>
      <c r="F45" s="83">
        <f>ROUND(D45*E45,2)</f>
        <v>0</v>
      </c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</row>
    <row r="46" spans="1:81" s="68" customFormat="1" ht="14.25" customHeight="1" x14ac:dyDescent="0.2">
      <c r="A46" s="79" t="s">
        <v>10</v>
      </c>
      <c r="B46" s="111" t="s">
        <v>615</v>
      </c>
      <c r="C46" s="79" t="s">
        <v>614</v>
      </c>
      <c r="D46" s="83">
        <v>1600</v>
      </c>
      <c r="E46" s="83"/>
      <c r="F46" s="83">
        <f>ROUND(D46*E46,2)</f>
        <v>0</v>
      </c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</row>
    <row r="47" spans="1:81" s="68" customFormat="1" ht="28.5" customHeight="1" x14ac:dyDescent="0.25">
      <c r="A47" s="79" t="s">
        <v>11</v>
      </c>
      <c r="B47" s="88" t="s">
        <v>160</v>
      </c>
      <c r="C47" s="79" t="s">
        <v>588</v>
      </c>
      <c r="D47" s="83">
        <v>3307.85</v>
      </c>
      <c r="E47" s="83"/>
      <c r="F47" s="83">
        <f>ROUND(D47*E47,2)</f>
        <v>0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</row>
    <row r="48" spans="1:81" s="68" customFormat="1" ht="15" customHeight="1" x14ac:dyDescent="0.25">
      <c r="A48" s="79" t="s">
        <v>337</v>
      </c>
      <c r="B48" s="82" t="s">
        <v>144</v>
      </c>
      <c r="C48" s="79" t="s">
        <v>587</v>
      </c>
      <c r="D48" s="83">
        <v>1137.3399999999999</v>
      </c>
      <c r="E48" s="83"/>
      <c r="F48" s="83">
        <f>ROUND(D48*E48,2)</f>
        <v>0</v>
      </c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</row>
    <row r="49" spans="1:81" s="68" customFormat="1" ht="15.75" customHeight="1" x14ac:dyDescent="0.25">
      <c r="A49" s="79" t="s">
        <v>12</v>
      </c>
      <c r="B49" s="82" t="s">
        <v>141</v>
      </c>
      <c r="C49" s="79" t="s">
        <v>587</v>
      </c>
      <c r="D49" s="83">
        <v>558.29</v>
      </c>
      <c r="E49" s="83"/>
      <c r="F49" s="83">
        <f>ROUND(D49*E49,2)</f>
        <v>0</v>
      </c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</row>
    <row r="50" spans="1:81" s="68" customFormat="1" ht="14.25" customHeight="1" x14ac:dyDescent="0.25">
      <c r="A50" s="79" t="s">
        <v>13</v>
      </c>
      <c r="B50" s="82" t="s">
        <v>145</v>
      </c>
      <c r="C50" s="79" t="s">
        <v>587</v>
      </c>
      <c r="D50" s="83">
        <v>613.07000000000005</v>
      </c>
      <c r="E50" s="83"/>
      <c r="F50" s="83">
        <f>ROUND(D50*E50,2)</f>
        <v>0</v>
      </c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</row>
    <row r="51" spans="1:81" s="68" customFormat="1" ht="17.25" customHeight="1" x14ac:dyDescent="0.25">
      <c r="A51" s="79" t="s">
        <v>14</v>
      </c>
      <c r="B51" s="110" t="s">
        <v>146</v>
      </c>
      <c r="C51" s="79" t="s">
        <v>587</v>
      </c>
      <c r="D51" s="83">
        <v>20</v>
      </c>
      <c r="E51" s="83"/>
      <c r="F51" s="83">
        <f>ROUND(D51*E51,2)</f>
        <v>0</v>
      </c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</row>
    <row r="52" spans="1:81" s="68" customFormat="1" ht="26.25" customHeight="1" x14ac:dyDescent="0.25">
      <c r="A52" s="79" t="s">
        <v>211</v>
      </c>
      <c r="B52" s="82" t="s">
        <v>140</v>
      </c>
      <c r="C52" s="79" t="s">
        <v>587</v>
      </c>
      <c r="D52" s="83">
        <v>10</v>
      </c>
      <c r="E52" s="83"/>
      <c r="F52" s="83">
        <f>ROUND(D52*E52,2)</f>
        <v>0</v>
      </c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</row>
    <row r="53" spans="1:81" s="68" customFormat="1" ht="26.25" customHeight="1" x14ac:dyDescent="0.25">
      <c r="A53" s="79" t="s">
        <v>15</v>
      </c>
      <c r="B53" s="110" t="s">
        <v>138</v>
      </c>
      <c r="C53" s="79" t="s">
        <v>587</v>
      </c>
      <c r="D53" s="83">
        <v>103.44</v>
      </c>
      <c r="E53" s="83"/>
      <c r="F53" s="83">
        <f>ROUND(D53*E53,2)</f>
        <v>0</v>
      </c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</row>
    <row r="54" spans="1:81" s="68" customFormat="1" ht="28.5" customHeight="1" x14ac:dyDescent="0.25">
      <c r="A54" s="79" t="s">
        <v>212</v>
      </c>
      <c r="B54" s="82" t="s">
        <v>142</v>
      </c>
      <c r="C54" s="79" t="s">
        <v>587</v>
      </c>
      <c r="D54" s="83">
        <v>80</v>
      </c>
      <c r="E54" s="83"/>
      <c r="F54" s="83">
        <f>ROUND(D54*E54,2)</f>
        <v>0</v>
      </c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</row>
    <row r="55" spans="1:81" s="68" customFormat="1" ht="26.25" customHeight="1" x14ac:dyDescent="0.25">
      <c r="A55" s="79" t="s">
        <v>213</v>
      </c>
      <c r="B55" s="82" t="s">
        <v>139</v>
      </c>
      <c r="C55" s="79" t="s">
        <v>587</v>
      </c>
      <c r="D55" s="83">
        <v>37.299999999999997</v>
      </c>
      <c r="E55" s="83"/>
      <c r="F55" s="83">
        <f>ROUND(D55*E55,2)</f>
        <v>0</v>
      </c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</row>
    <row r="56" spans="1:81" s="68" customFormat="1" ht="25.5" customHeight="1" x14ac:dyDescent="0.25">
      <c r="A56" s="79" t="s">
        <v>214</v>
      </c>
      <c r="B56" s="82" t="s">
        <v>143</v>
      </c>
      <c r="C56" s="79" t="s">
        <v>587</v>
      </c>
      <c r="D56" s="83">
        <v>60</v>
      </c>
      <c r="E56" s="83"/>
      <c r="F56" s="83">
        <f>ROUND(D56*E56,2)</f>
        <v>0</v>
      </c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</row>
    <row r="57" spans="1:81" s="68" customFormat="1" ht="26.25" customHeight="1" x14ac:dyDescent="0.25">
      <c r="A57" s="79" t="s">
        <v>215</v>
      </c>
      <c r="B57" s="110" t="s">
        <v>158</v>
      </c>
      <c r="C57" s="79" t="s">
        <v>587</v>
      </c>
      <c r="D57" s="83">
        <v>2619.44</v>
      </c>
      <c r="E57" s="83"/>
      <c r="F57" s="83">
        <f>ROUND(D57*E57,2)</f>
        <v>0</v>
      </c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</row>
    <row r="58" spans="1:81" s="68" customFormat="1" ht="26.25" customHeight="1" x14ac:dyDescent="0.25">
      <c r="A58" s="79" t="s">
        <v>216</v>
      </c>
      <c r="B58" s="82" t="s">
        <v>149</v>
      </c>
      <c r="C58" s="79" t="s">
        <v>587</v>
      </c>
      <c r="D58" s="83">
        <v>2619.44</v>
      </c>
      <c r="E58" s="83"/>
      <c r="F58" s="83">
        <f>ROUND(D58*E58,2)</f>
        <v>0</v>
      </c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</row>
    <row r="59" spans="1:81" s="68" customFormat="1" ht="27.75" customHeight="1" x14ac:dyDescent="0.25">
      <c r="A59" s="79" t="s">
        <v>16</v>
      </c>
      <c r="B59" s="82" t="s">
        <v>173</v>
      </c>
      <c r="C59" s="79" t="s">
        <v>589</v>
      </c>
      <c r="D59" s="83">
        <v>2</v>
      </c>
      <c r="E59" s="83"/>
      <c r="F59" s="83">
        <f>ROUND(D59*E59,2)</f>
        <v>0</v>
      </c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</row>
    <row r="60" spans="1:81" s="68" customFormat="1" ht="39" customHeight="1" x14ac:dyDescent="0.25">
      <c r="A60" s="79" t="s">
        <v>217</v>
      </c>
      <c r="B60" s="82" t="s">
        <v>323</v>
      </c>
      <c r="C60" s="79" t="s">
        <v>589</v>
      </c>
      <c r="D60" s="83">
        <v>3</v>
      </c>
      <c r="E60" s="83"/>
      <c r="F60" s="83">
        <f>ROUND(D60*E60,2)</f>
        <v>0</v>
      </c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</row>
    <row r="61" spans="1:81" s="68" customFormat="1" ht="33" customHeight="1" x14ac:dyDescent="0.25">
      <c r="A61" s="79" t="s">
        <v>17</v>
      </c>
      <c r="B61" s="82" t="s">
        <v>181</v>
      </c>
      <c r="C61" s="79" t="s">
        <v>587</v>
      </c>
      <c r="D61" s="83">
        <v>4.5</v>
      </c>
      <c r="E61" s="83"/>
      <c r="F61" s="83">
        <f>ROUND(D61*E61,2)</f>
        <v>0</v>
      </c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</row>
    <row r="62" spans="1:81" s="68" customFormat="1" ht="42" customHeight="1" x14ac:dyDescent="0.25">
      <c r="A62" s="79" t="s">
        <v>18</v>
      </c>
      <c r="B62" s="82" t="s">
        <v>164</v>
      </c>
      <c r="C62" s="79" t="s">
        <v>589</v>
      </c>
      <c r="D62" s="83">
        <v>45</v>
      </c>
      <c r="E62" s="83"/>
      <c r="F62" s="83">
        <f>ROUND(D62*E62,2)</f>
        <v>0</v>
      </c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</row>
    <row r="63" spans="1:81" s="68" customFormat="1" ht="30" customHeight="1" x14ac:dyDescent="0.25">
      <c r="A63" s="79" t="s">
        <v>19</v>
      </c>
      <c r="B63" s="82" t="s">
        <v>328</v>
      </c>
      <c r="C63" s="79" t="s">
        <v>587</v>
      </c>
      <c r="D63" s="83">
        <v>16.420000000000002</v>
      </c>
      <c r="E63" s="83"/>
      <c r="F63" s="83">
        <f>ROUND(D63*E63,2)</f>
        <v>0</v>
      </c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</row>
    <row r="64" spans="1:81" s="68" customFormat="1" ht="29.25" customHeight="1" x14ac:dyDescent="0.25">
      <c r="A64" s="79" t="s">
        <v>218</v>
      </c>
      <c r="B64" s="110" t="s">
        <v>616</v>
      </c>
      <c r="C64" s="79" t="s">
        <v>589</v>
      </c>
      <c r="D64" s="83">
        <v>4</v>
      </c>
      <c r="E64" s="83"/>
      <c r="F64" s="83">
        <f>ROUND(D64*E64,2)</f>
        <v>0</v>
      </c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</row>
    <row r="65" spans="1:81" s="68" customFormat="1" ht="15" customHeight="1" x14ac:dyDescent="0.25">
      <c r="A65" s="79" t="s">
        <v>20</v>
      </c>
      <c r="B65" s="110" t="s">
        <v>172</v>
      </c>
      <c r="C65" s="79" t="s">
        <v>589</v>
      </c>
      <c r="D65" s="83">
        <v>60</v>
      </c>
      <c r="E65" s="83"/>
      <c r="F65" s="83">
        <f>ROUND(D65*E65,2)</f>
        <v>0</v>
      </c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</row>
    <row r="66" spans="1:81" s="68" customFormat="1" ht="22.5" x14ac:dyDescent="0.2">
      <c r="A66" s="79" t="s">
        <v>629</v>
      </c>
      <c r="B66" s="111" t="s">
        <v>166</v>
      </c>
      <c r="C66" s="106" t="s">
        <v>585</v>
      </c>
      <c r="D66" s="83">
        <v>105</v>
      </c>
      <c r="E66" s="83"/>
      <c r="F66" s="83">
        <f>ROUND(D66*E66,2)</f>
        <v>0</v>
      </c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</row>
    <row r="67" spans="1:81" s="68" customFormat="1" ht="15" customHeight="1" x14ac:dyDescent="0.2">
      <c r="A67" s="79" t="s">
        <v>630</v>
      </c>
      <c r="B67" s="111" t="s">
        <v>617</v>
      </c>
      <c r="C67" s="106" t="s">
        <v>588</v>
      </c>
      <c r="D67" s="83">
        <v>3.68</v>
      </c>
      <c r="E67" s="83"/>
      <c r="F67" s="83">
        <f>ROUND(D67*E67,2)</f>
        <v>0</v>
      </c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</row>
    <row r="68" spans="1:81" s="68" customFormat="1" ht="15" customHeight="1" x14ac:dyDescent="0.2">
      <c r="A68" s="79" t="s">
        <v>631</v>
      </c>
      <c r="B68" s="111" t="s">
        <v>618</v>
      </c>
      <c r="C68" s="106" t="s">
        <v>588</v>
      </c>
      <c r="D68" s="83">
        <v>3.68</v>
      </c>
      <c r="E68" s="83"/>
      <c r="F68" s="83">
        <f>ROUND(D68*E68,2)</f>
        <v>0</v>
      </c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</row>
    <row r="69" spans="1:81" s="68" customFormat="1" ht="24" customHeight="1" x14ac:dyDescent="0.2">
      <c r="A69" s="79" t="s">
        <v>21</v>
      </c>
      <c r="B69" s="111" t="s">
        <v>619</v>
      </c>
      <c r="C69" s="106" t="s">
        <v>588</v>
      </c>
      <c r="D69" s="83">
        <v>3.68</v>
      </c>
      <c r="E69" s="83"/>
      <c r="F69" s="83">
        <f>ROUND(D69*E69,2)</f>
        <v>0</v>
      </c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</row>
    <row r="70" spans="1:81" s="68" customFormat="1" ht="15" customHeight="1" x14ac:dyDescent="0.2">
      <c r="A70" s="79" t="s">
        <v>22</v>
      </c>
      <c r="B70" s="111" t="s">
        <v>620</v>
      </c>
      <c r="C70" s="106" t="s">
        <v>585</v>
      </c>
      <c r="D70" s="83">
        <v>105</v>
      </c>
      <c r="E70" s="83"/>
      <c r="F70" s="83">
        <f>ROUND(D70*E70,2)</f>
        <v>0</v>
      </c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</row>
    <row r="71" spans="1:81" s="68" customFormat="1" ht="16.5" customHeight="1" x14ac:dyDescent="0.2">
      <c r="A71" s="79" t="s">
        <v>219</v>
      </c>
      <c r="B71" s="111" t="s">
        <v>147</v>
      </c>
      <c r="C71" s="106" t="s">
        <v>588</v>
      </c>
      <c r="D71" s="83">
        <v>21</v>
      </c>
      <c r="E71" s="83"/>
      <c r="F71" s="83">
        <f>ROUND(D71*E71,2)</f>
        <v>0</v>
      </c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</row>
    <row r="72" spans="1:81" s="68" customFormat="1" ht="47.25" customHeight="1" x14ac:dyDescent="0.25">
      <c r="A72" s="79" t="s">
        <v>338</v>
      </c>
      <c r="B72" s="112" t="s">
        <v>621</v>
      </c>
      <c r="C72" s="79" t="s">
        <v>585</v>
      </c>
      <c r="D72" s="83">
        <v>70</v>
      </c>
      <c r="E72" s="83"/>
      <c r="F72" s="83">
        <f>ROUND(D72*E72,2)</f>
        <v>0</v>
      </c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</row>
    <row r="73" spans="1:81" s="68" customFormat="1" ht="27.75" customHeight="1" x14ac:dyDescent="0.25">
      <c r="A73" s="79" t="s">
        <v>339</v>
      </c>
      <c r="B73" s="88" t="s">
        <v>622</v>
      </c>
      <c r="C73" s="79" t="s">
        <v>588</v>
      </c>
      <c r="D73" s="83">
        <v>2.5</v>
      </c>
      <c r="E73" s="83"/>
      <c r="F73" s="83">
        <f>ROUND(D73*E73,2)</f>
        <v>0</v>
      </c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</row>
    <row r="74" spans="1:81" s="68" customFormat="1" ht="15.75" customHeight="1" x14ac:dyDescent="0.25">
      <c r="A74" s="79" t="s">
        <v>340</v>
      </c>
      <c r="B74" s="82" t="s">
        <v>153</v>
      </c>
      <c r="C74" s="79" t="s">
        <v>588</v>
      </c>
      <c r="D74" s="83">
        <v>20</v>
      </c>
      <c r="E74" s="83"/>
      <c r="F74" s="83">
        <f>ROUND(D74*E74,2)</f>
        <v>0</v>
      </c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</row>
    <row r="75" spans="1:81" s="68" customFormat="1" ht="13.5" customHeight="1" x14ac:dyDescent="0.25">
      <c r="A75" s="79" t="s">
        <v>341</v>
      </c>
      <c r="B75" s="110" t="s">
        <v>623</v>
      </c>
      <c r="C75" s="79" t="s">
        <v>588</v>
      </c>
      <c r="D75" s="83">
        <v>22.5</v>
      </c>
      <c r="E75" s="83"/>
      <c r="F75" s="83">
        <f>ROUND(D75*E75,2)</f>
        <v>0</v>
      </c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</row>
    <row r="76" spans="1:81" s="68" customFormat="1" ht="27.75" customHeight="1" x14ac:dyDescent="0.25">
      <c r="A76" s="79" t="s">
        <v>342</v>
      </c>
      <c r="B76" s="88" t="s">
        <v>624</v>
      </c>
      <c r="C76" s="79" t="s">
        <v>590</v>
      </c>
      <c r="D76" s="83">
        <v>450</v>
      </c>
      <c r="E76" s="83"/>
      <c r="F76" s="83">
        <f>ROUND(D76*E76,2)</f>
        <v>0</v>
      </c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</row>
    <row r="77" spans="1:81" s="68" customFormat="1" ht="25.5" customHeight="1" x14ac:dyDescent="0.25">
      <c r="A77" s="79" t="s">
        <v>343</v>
      </c>
      <c r="B77" s="88" t="s">
        <v>136</v>
      </c>
      <c r="C77" s="79" t="s">
        <v>590</v>
      </c>
      <c r="D77" s="83">
        <v>150</v>
      </c>
      <c r="E77" s="83"/>
      <c r="F77" s="83">
        <f>ROUND(D77*E77,2)</f>
        <v>0</v>
      </c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</row>
    <row r="78" spans="1:81" s="68" customFormat="1" ht="26.25" customHeight="1" x14ac:dyDescent="0.25">
      <c r="A78" s="79" t="s">
        <v>344</v>
      </c>
      <c r="B78" s="82" t="s">
        <v>760</v>
      </c>
      <c r="C78" s="79" t="s">
        <v>589</v>
      </c>
      <c r="D78" s="83">
        <v>1</v>
      </c>
      <c r="E78" s="83"/>
      <c r="F78" s="83">
        <f>ROUND(D78*E78,2)</f>
        <v>0</v>
      </c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</row>
    <row r="79" spans="1:81" s="68" customFormat="1" ht="26.25" customHeight="1" x14ac:dyDescent="0.25">
      <c r="A79" s="79" t="s">
        <v>345</v>
      </c>
      <c r="B79" s="82" t="s">
        <v>761</v>
      </c>
      <c r="C79" s="79" t="s">
        <v>589</v>
      </c>
      <c r="D79" s="83">
        <v>1</v>
      </c>
      <c r="E79" s="83"/>
      <c r="F79" s="83">
        <f>ROUND(D79*E79,2)</f>
        <v>0</v>
      </c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</row>
    <row r="80" spans="1:81" s="68" customFormat="1" ht="28.5" customHeight="1" x14ac:dyDescent="0.25">
      <c r="A80" s="79" t="s">
        <v>632</v>
      </c>
      <c r="B80" s="82" t="s">
        <v>762</v>
      </c>
      <c r="C80" s="79" t="s">
        <v>589</v>
      </c>
      <c r="D80" s="83">
        <v>1</v>
      </c>
      <c r="E80" s="83"/>
      <c r="F80" s="83">
        <f>ROUND(D80*E80,2)</f>
        <v>0</v>
      </c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</row>
    <row r="81" spans="1:81" s="68" customFormat="1" ht="17.25" customHeight="1" x14ac:dyDescent="0.25">
      <c r="A81" s="79" t="s">
        <v>633</v>
      </c>
      <c r="B81" s="82" t="s">
        <v>174</v>
      </c>
      <c r="C81" s="79" t="s">
        <v>585</v>
      </c>
      <c r="D81" s="83">
        <v>10848</v>
      </c>
      <c r="E81" s="83"/>
      <c r="F81" s="83">
        <f>ROUND(D81*E81,2)</f>
        <v>0</v>
      </c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</row>
    <row r="82" spans="1:81" s="68" customFormat="1" ht="28.5" customHeight="1" x14ac:dyDescent="0.25">
      <c r="A82" s="79" t="s">
        <v>634</v>
      </c>
      <c r="B82" s="82" t="s">
        <v>175</v>
      </c>
      <c r="C82" s="79" t="s">
        <v>590</v>
      </c>
      <c r="D82" s="83">
        <v>4163</v>
      </c>
      <c r="E82" s="83"/>
      <c r="F82" s="83">
        <f>ROUND(D82*E82,2)</f>
        <v>0</v>
      </c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</row>
    <row r="83" spans="1:81" s="68" customFormat="1" ht="16.5" customHeight="1" x14ac:dyDescent="0.25">
      <c r="A83" s="79" t="s">
        <v>635</v>
      </c>
      <c r="B83" s="82" t="s">
        <v>703</v>
      </c>
      <c r="C83" s="79" t="s">
        <v>587</v>
      </c>
      <c r="D83" s="83">
        <v>2500</v>
      </c>
      <c r="E83" s="83"/>
      <c r="F83" s="83">
        <f>ROUND(D83*E83,2)</f>
        <v>0</v>
      </c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</row>
    <row r="84" spans="1:81" s="68" customFormat="1" ht="18.75" customHeight="1" x14ac:dyDescent="0.25">
      <c r="A84" s="79" t="s">
        <v>704</v>
      </c>
      <c r="B84" s="82" t="s">
        <v>702</v>
      </c>
      <c r="C84" s="79" t="s">
        <v>594</v>
      </c>
      <c r="D84" s="83">
        <v>25</v>
      </c>
      <c r="E84" s="83"/>
      <c r="F84" s="83">
        <f>ROUND(D84*E84,2)</f>
        <v>0</v>
      </c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</row>
    <row r="85" spans="1:81" s="68" customFormat="1" ht="26.25" customHeight="1" x14ac:dyDescent="0.25">
      <c r="A85" s="79" t="s">
        <v>705</v>
      </c>
      <c r="B85" s="82" t="s">
        <v>148</v>
      </c>
      <c r="C85" s="79" t="s">
        <v>587</v>
      </c>
      <c r="D85" s="83">
        <v>48</v>
      </c>
      <c r="E85" s="83"/>
      <c r="F85" s="83">
        <f>ROUND(D85*E85,2)</f>
        <v>0</v>
      </c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</row>
    <row r="86" spans="1:81" s="68" customFormat="1" ht="15.75" customHeight="1" x14ac:dyDescent="0.25">
      <c r="A86" s="79"/>
      <c r="B86" s="82"/>
      <c r="C86" s="79"/>
      <c r="D86" s="89">
        <v>0</v>
      </c>
      <c r="E86" s="83"/>
      <c r="F86" s="83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</row>
    <row r="87" spans="1:81" x14ac:dyDescent="0.25">
      <c r="A87" s="81"/>
      <c r="B87" s="85" t="s">
        <v>72</v>
      </c>
      <c r="C87" s="79"/>
      <c r="D87" s="79">
        <v>0</v>
      </c>
      <c r="E87" s="83"/>
      <c r="F87" s="86">
        <f>SUM(F24:F85)</f>
        <v>0</v>
      </c>
    </row>
    <row r="88" spans="1:81" x14ac:dyDescent="0.25">
      <c r="A88" s="81"/>
      <c r="B88" s="85"/>
      <c r="C88" s="79"/>
      <c r="D88" s="79">
        <v>0</v>
      </c>
      <c r="E88" s="83"/>
      <c r="F88" s="86"/>
    </row>
    <row r="89" spans="1:81" x14ac:dyDescent="0.25">
      <c r="A89" s="76" t="s">
        <v>73</v>
      </c>
      <c r="B89" s="85" t="s">
        <v>23</v>
      </c>
      <c r="C89" s="78"/>
      <c r="D89" s="78">
        <v>0</v>
      </c>
      <c r="E89" s="83"/>
      <c r="F89" s="78"/>
    </row>
    <row r="90" spans="1:81" x14ac:dyDescent="0.25">
      <c r="A90" s="76"/>
      <c r="B90" s="85"/>
      <c r="C90" s="78"/>
      <c r="D90" s="78">
        <v>0</v>
      </c>
      <c r="E90" s="83"/>
      <c r="F90" s="78"/>
    </row>
    <row r="91" spans="1:81" x14ac:dyDescent="0.25">
      <c r="A91" s="79" t="s">
        <v>78</v>
      </c>
      <c r="B91" s="82" t="s">
        <v>171</v>
      </c>
      <c r="C91" s="79" t="s">
        <v>587</v>
      </c>
      <c r="D91" s="83">
        <v>4380</v>
      </c>
      <c r="E91" s="83"/>
      <c r="F91" s="83">
        <f>ROUND(D91*E91,2)</f>
        <v>0</v>
      </c>
    </row>
    <row r="92" spans="1:81" x14ac:dyDescent="0.25">
      <c r="A92" s="79" t="s">
        <v>79</v>
      </c>
      <c r="B92" s="82" t="s">
        <v>170</v>
      </c>
      <c r="C92" s="79" t="s">
        <v>661</v>
      </c>
      <c r="D92" s="83">
        <v>600</v>
      </c>
      <c r="E92" s="83"/>
      <c r="F92" s="83">
        <f>ROUND(D92*E92,2)</f>
        <v>0</v>
      </c>
    </row>
    <row r="93" spans="1:81" x14ac:dyDescent="0.25">
      <c r="A93" s="79" t="s">
        <v>80</v>
      </c>
      <c r="B93" s="82" t="s">
        <v>636</v>
      </c>
      <c r="C93" s="79" t="s">
        <v>588</v>
      </c>
      <c r="D93" s="83">
        <v>16.63</v>
      </c>
      <c r="E93" s="83"/>
      <c r="F93" s="83">
        <f>ROUND(D93*E93,2)</f>
        <v>0</v>
      </c>
    </row>
    <row r="94" spans="1:81" x14ac:dyDescent="0.25">
      <c r="A94" s="79" t="s">
        <v>81</v>
      </c>
      <c r="B94" s="82" t="s">
        <v>637</v>
      </c>
      <c r="C94" s="79" t="s">
        <v>588</v>
      </c>
      <c r="D94" s="83">
        <v>16.63</v>
      </c>
      <c r="E94" s="83"/>
      <c r="F94" s="83">
        <f>ROUND(D94*E94,2)</f>
        <v>0</v>
      </c>
    </row>
    <row r="95" spans="1:81" ht="22.5" x14ac:dyDescent="0.25">
      <c r="A95" s="79" t="s">
        <v>82</v>
      </c>
      <c r="B95" s="82" t="s">
        <v>166</v>
      </c>
      <c r="C95" s="87" t="s">
        <v>585</v>
      </c>
      <c r="D95" s="83">
        <v>393</v>
      </c>
      <c r="E95" s="83"/>
      <c r="F95" s="83">
        <f>ROUND(D95*E95,2)</f>
        <v>0</v>
      </c>
    </row>
    <row r="96" spans="1:81" x14ac:dyDescent="0.25">
      <c r="A96" s="79" t="s">
        <v>348</v>
      </c>
      <c r="B96" s="82" t="s">
        <v>617</v>
      </c>
      <c r="C96" s="87" t="s">
        <v>588</v>
      </c>
      <c r="D96" s="83">
        <v>30.39</v>
      </c>
      <c r="E96" s="83"/>
      <c r="F96" s="83">
        <f>ROUND(D96*E96,2)</f>
        <v>0</v>
      </c>
    </row>
    <row r="97" spans="1:81" x14ac:dyDescent="0.25">
      <c r="A97" s="79" t="s">
        <v>83</v>
      </c>
      <c r="B97" s="82" t="s">
        <v>618</v>
      </c>
      <c r="C97" s="87" t="s">
        <v>588</v>
      </c>
      <c r="D97" s="83">
        <v>30.39</v>
      </c>
      <c r="E97" s="83"/>
      <c r="F97" s="83">
        <f>ROUND(D97*E97,2)</f>
        <v>0</v>
      </c>
    </row>
    <row r="98" spans="1:81" ht="27.75" customHeight="1" x14ac:dyDescent="0.25">
      <c r="A98" s="79" t="s">
        <v>84</v>
      </c>
      <c r="B98" s="82" t="s">
        <v>619</v>
      </c>
      <c r="C98" s="87" t="s">
        <v>588</v>
      </c>
      <c r="D98" s="83">
        <v>13.76</v>
      </c>
      <c r="E98" s="83"/>
      <c r="F98" s="83">
        <f>ROUND(D98*E98,2)</f>
        <v>0</v>
      </c>
    </row>
    <row r="99" spans="1:81" x14ac:dyDescent="0.25">
      <c r="A99" s="79" t="s">
        <v>85</v>
      </c>
      <c r="B99" s="82" t="s">
        <v>620</v>
      </c>
      <c r="C99" s="87" t="s">
        <v>585</v>
      </c>
      <c r="D99" s="83">
        <v>393</v>
      </c>
      <c r="E99" s="83"/>
      <c r="F99" s="83">
        <f>ROUND(D99*E99,2)</f>
        <v>0</v>
      </c>
    </row>
    <row r="100" spans="1:81" x14ac:dyDescent="0.25">
      <c r="A100" s="79" t="s">
        <v>86</v>
      </c>
      <c r="B100" s="82" t="s">
        <v>147</v>
      </c>
      <c r="C100" s="87" t="s">
        <v>588</v>
      </c>
      <c r="D100" s="83">
        <v>78.599999999999994</v>
      </c>
      <c r="E100" s="83"/>
      <c r="F100" s="83">
        <f>ROUND(D100*E100,2)</f>
        <v>0</v>
      </c>
    </row>
    <row r="101" spans="1:81" x14ac:dyDescent="0.25">
      <c r="A101" s="79" t="s">
        <v>87</v>
      </c>
      <c r="B101" s="82" t="s">
        <v>638</v>
      </c>
      <c r="C101" s="87" t="s">
        <v>585</v>
      </c>
      <c r="D101" s="83">
        <v>50</v>
      </c>
      <c r="E101" s="83"/>
      <c r="F101" s="83">
        <f>ROUND(D101*E101,2)</f>
        <v>0</v>
      </c>
    </row>
    <row r="102" spans="1:81" ht="22.5" x14ac:dyDescent="0.25">
      <c r="A102" s="79" t="s">
        <v>88</v>
      </c>
      <c r="B102" s="82" t="s">
        <v>641</v>
      </c>
      <c r="C102" s="87" t="s">
        <v>588</v>
      </c>
      <c r="D102" s="83">
        <v>5</v>
      </c>
      <c r="E102" s="83"/>
      <c r="F102" s="83">
        <f>ROUND(D102*E102,2)</f>
        <v>0</v>
      </c>
    </row>
    <row r="103" spans="1:81" ht="28.5" customHeight="1" x14ac:dyDescent="0.25">
      <c r="A103" s="79" t="s">
        <v>89</v>
      </c>
      <c r="B103" s="82" t="s">
        <v>639</v>
      </c>
      <c r="C103" s="79" t="s">
        <v>585</v>
      </c>
      <c r="D103" s="83">
        <v>40</v>
      </c>
      <c r="E103" s="83"/>
      <c r="F103" s="83">
        <f>ROUND(D103*E103,2)</f>
        <v>0</v>
      </c>
    </row>
    <row r="104" spans="1:81" ht="27.75" customHeight="1" x14ac:dyDescent="0.25">
      <c r="A104" s="79" t="s">
        <v>90</v>
      </c>
      <c r="B104" s="82" t="s">
        <v>640</v>
      </c>
      <c r="C104" s="79" t="s">
        <v>585</v>
      </c>
      <c r="D104" s="83">
        <v>10</v>
      </c>
      <c r="E104" s="83"/>
      <c r="F104" s="83">
        <f>ROUND(D104*E104,2)</f>
        <v>0</v>
      </c>
    </row>
    <row r="105" spans="1:81" s="68" customFormat="1" ht="16.5" customHeight="1" x14ac:dyDescent="0.25">
      <c r="A105" s="79" t="s">
        <v>91</v>
      </c>
      <c r="B105" s="110" t="s">
        <v>613</v>
      </c>
      <c r="C105" s="107" t="s">
        <v>614</v>
      </c>
      <c r="D105" s="83">
        <v>7352.32</v>
      </c>
      <c r="E105" s="83"/>
      <c r="F105" s="83">
        <f>ROUND(D105*E105,2)</f>
        <v>0</v>
      </c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</row>
    <row r="106" spans="1:81" s="68" customFormat="1" ht="15.75" customHeight="1" x14ac:dyDescent="0.25">
      <c r="A106" s="79" t="s">
        <v>390</v>
      </c>
      <c r="B106" s="110" t="s">
        <v>615</v>
      </c>
      <c r="C106" s="107" t="s">
        <v>614</v>
      </c>
      <c r="D106" s="83">
        <v>1730.3999999999999</v>
      </c>
      <c r="E106" s="83"/>
      <c r="F106" s="83">
        <f>ROUND(D106*E106,2)</f>
        <v>0</v>
      </c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</row>
    <row r="107" spans="1:81" ht="22.5" x14ac:dyDescent="0.25">
      <c r="A107" s="79" t="s">
        <v>92</v>
      </c>
      <c r="B107" s="82" t="s">
        <v>642</v>
      </c>
      <c r="C107" s="79" t="s">
        <v>594</v>
      </c>
      <c r="D107" s="83">
        <v>365</v>
      </c>
      <c r="E107" s="83"/>
      <c r="F107" s="83">
        <f>ROUND(D107*E107,2)</f>
        <v>0</v>
      </c>
    </row>
    <row r="108" spans="1:81" x14ac:dyDescent="0.25">
      <c r="A108" s="79" t="s">
        <v>93</v>
      </c>
      <c r="B108" s="82" t="s">
        <v>643</v>
      </c>
      <c r="C108" s="79" t="s">
        <v>587</v>
      </c>
      <c r="D108" s="83">
        <v>37.9</v>
      </c>
      <c r="E108" s="83"/>
      <c r="F108" s="83">
        <f>ROUND(D108*E108,2)</f>
        <v>0</v>
      </c>
    </row>
    <row r="109" spans="1:81" ht="37.5" customHeight="1" x14ac:dyDescent="0.25">
      <c r="A109" s="79" t="s">
        <v>349</v>
      </c>
      <c r="B109" s="82" t="s">
        <v>644</v>
      </c>
      <c r="C109" s="79" t="s">
        <v>587</v>
      </c>
      <c r="D109" s="83">
        <v>2190</v>
      </c>
      <c r="E109" s="83"/>
      <c r="F109" s="83">
        <f>ROUND(D109*E109,2)</f>
        <v>0</v>
      </c>
    </row>
    <row r="110" spans="1:81" ht="50.25" customHeight="1" x14ac:dyDescent="0.25">
      <c r="A110" s="79" t="s">
        <v>94</v>
      </c>
      <c r="B110" s="82" t="s">
        <v>405</v>
      </c>
      <c r="C110" s="79" t="s">
        <v>588</v>
      </c>
      <c r="D110" s="83">
        <v>3724.9</v>
      </c>
      <c r="E110" s="83"/>
      <c r="F110" s="83">
        <f>ROUND(D110*E110,2)</f>
        <v>0</v>
      </c>
    </row>
    <row r="111" spans="1:81" ht="51" customHeight="1" x14ac:dyDescent="0.25">
      <c r="A111" s="79" t="s">
        <v>350</v>
      </c>
      <c r="B111" s="82" t="s">
        <v>404</v>
      </c>
      <c r="C111" s="79" t="s">
        <v>588</v>
      </c>
      <c r="D111" s="83">
        <v>1370.5</v>
      </c>
      <c r="E111" s="83"/>
      <c r="F111" s="83">
        <f>ROUND(D111*E111,2)</f>
        <v>0</v>
      </c>
    </row>
    <row r="112" spans="1:81" ht="45" x14ac:dyDescent="0.25">
      <c r="A112" s="79" t="s">
        <v>351</v>
      </c>
      <c r="B112" s="82" t="s">
        <v>403</v>
      </c>
      <c r="C112" s="79" t="s">
        <v>588</v>
      </c>
      <c r="D112" s="83">
        <v>51</v>
      </c>
      <c r="E112" s="83"/>
      <c r="F112" s="83">
        <f>ROUND(D112*E112,2)</f>
        <v>0</v>
      </c>
    </row>
    <row r="113" spans="1:81" ht="27" customHeight="1" x14ac:dyDescent="0.25">
      <c r="A113" s="79" t="s">
        <v>95</v>
      </c>
      <c r="B113" s="82" t="s">
        <v>406</v>
      </c>
      <c r="C113" s="79" t="s">
        <v>588</v>
      </c>
      <c r="D113" s="83">
        <v>596.07000000000005</v>
      </c>
      <c r="E113" s="83"/>
      <c r="F113" s="83">
        <f>ROUND(D113*E113,2)</f>
        <v>0</v>
      </c>
    </row>
    <row r="114" spans="1:81" ht="25.5" customHeight="1" x14ac:dyDescent="0.25">
      <c r="A114" s="79" t="s">
        <v>44</v>
      </c>
      <c r="B114" s="82" t="s">
        <v>407</v>
      </c>
      <c r="C114" s="79" t="s">
        <v>588</v>
      </c>
      <c r="D114" s="83">
        <v>251.88</v>
      </c>
      <c r="E114" s="83"/>
      <c r="F114" s="83">
        <f>ROUND(D114*E114,2)</f>
        <v>0</v>
      </c>
    </row>
    <row r="115" spans="1:81" ht="26.25" customHeight="1" x14ac:dyDescent="0.25">
      <c r="A115" s="79" t="s">
        <v>45</v>
      </c>
      <c r="B115" s="82" t="s">
        <v>764</v>
      </c>
      <c r="C115" s="79" t="s">
        <v>588</v>
      </c>
      <c r="D115" s="83">
        <v>5994.3499999999995</v>
      </c>
      <c r="E115" s="83"/>
      <c r="F115" s="83">
        <f>ROUND(D115*E115,2)</f>
        <v>0</v>
      </c>
    </row>
    <row r="116" spans="1:81" x14ac:dyDescent="0.25">
      <c r="A116" s="79" t="s">
        <v>46</v>
      </c>
      <c r="B116" s="82" t="s">
        <v>608</v>
      </c>
      <c r="C116" s="79" t="s">
        <v>588</v>
      </c>
      <c r="D116" s="83">
        <v>5994.3499999999995</v>
      </c>
      <c r="E116" s="83"/>
      <c r="F116" s="83">
        <f>ROUND(D116*E116,2)</f>
        <v>0</v>
      </c>
    </row>
    <row r="117" spans="1:81" x14ac:dyDescent="0.25">
      <c r="A117" s="79" t="s">
        <v>124</v>
      </c>
      <c r="B117" s="82" t="s">
        <v>609</v>
      </c>
      <c r="C117" s="79" t="s">
        <v>585</v>
      </c>
      <c r="D117" s="83">
        <v>1752</v>
      </c>
      <c r="E117" s="83"/>
      <c r="F117" s="83">
        <f>ROUND(D117*E117,2)</f>
        <v>0</v>
      </c>
    </row>
    <row r="118" spans="1:81" ht="22.5" x14ac:dyDescent="0.25">
      <c r="A118" s="79" t="s">
        <v>125</v>
      </c>
      <c r="B118" s="82" t="s">
        <v>610</v>
      </c>
      <c r="C118" s="79" t="s">
        <v>585</v>
      </c>
      <c r="D118" s="83">
        <v>7000</v>
      </c>
      <c r="E118" s="83"/>
      <c r="F118" s="83">
        <f>ROUND(D118*E118,2)</f>
        <v>0</v>
      </c>
    </row>
    <row r="119" spans="1:81" ht="27" customHeight="1" x14ac:dyDescent="0.25">
      <c r="A119" s="79" t="s">
        <v>352</v>
      </c>
      <c r="B119" s="82" t="s">
        <v>645</v>
      </c>
      <c r="C119" s="79" t="s">
        <v>585</v>
      </c>
      <c r="D119" s="83">
        <v>856.38</v>
      </c>
      <c r="E119" s="83"/>
      <c r="F119" s="83">
        <f>ROUND(D119*E119,2)</f>
        <v>0</v>
      </c>
    </row>
    <row r="120" spans="1:81" ht="26.25" customHeight="1" x14ac:dyDescent="0.25">
      <c r="A120" s="79" t="s">
        <v>646</v>
      </c>
      <c r="B120" s="82" t="s">
        <v>150</v>
      </c>
      <c r="C120" s="79" t="s">
        <v>588</v>
      </c>
      <c r="D120" s="83">
        <v>300</v>
      </c>
      <c r="E120" s="83"/>
      <c r="F120" s="83">
        <f>ROUND(D120*E120,2)</f>
        <v>0</v>
      </c>
    </row>
    <row r="121" spans="1:81" ht="17.25" customHeight="1" x14ac:dyDescent="0.25">
      <c r="A121" s="79" t="s">
        <v>647</v>
      </c>
      <c r="B121" s="82" t="s">
        <v>652</v>
      </c>
      <c r="C121" s="79" t="s">
        <v>614</v>
      </c>
      <c r="D121" s="83">
        <v>1500</v>
      </c>
      <c r="E121" s="83"/>
      <c r="F121" s="83">
        <f>ROUND(D121*E121,2)</f>
        <v>0</v>
      </c>
    </row>
    <row r="122" spans="1:81" s="68" customFormat="1" ht="26.25" customHeight="1" x14ac:dyDescent="0.25">
      <c r="A122" s="79" t="s">
        <v>648</v>
      </c>
      <c r="B122" s="88" t="s">
        <v>160</v>
      </c>
      <c r="C122" s="79" t="s">
        <v>588</v>
      </c>
      <c r="D122" s="83">
        <v>300</v>
      </c>
      <c r="E122" s="83"/>
      <c r="F122" s="83">
        <f>ROUND(D122*E122,2)</f>
        <v>0</v>
      </c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</row>
    <row r="123" spans="1:81" x14ac:dyDescent="0.25">
      <c r="A123" s="79"/>
      <c r="B123" s="82"/>
      <c r="C123" s="79"/>
      <c r="D123" s="83">
        <v>0</v>
      </c>
      <c r="E123" s="83"/>
      <c r="F123" s="83"/>
    </row>
    <row r="124" spans="1:81" x14ac:dyDescent="0.25">
      <c r="A124" s="81"/>
      <c r="B124" s="85" t="s">
        <v>74</v>
      </c>
      <c r="C124" s="79"/>
      <c r="D124" s="79">
        <v>0</v>
      </c>
      <c r="E124" s="79"/>
      <c r="F124" s="86">
        <f>SUM(F91:F122)</f>
        <v>0</v>
      </c>
    </row>
    <row r="125" spans="1:81" s="28" customFormat="1" x14ac:dyDescent="0.25">
      <c r="A125" s="81"/>
      <c r="B125" s="85"/>
      <c r="C125" s="79"/>
      <c r="D125" s="79">
        <v>0</v>
      </c>
      <c r="E125" s="79"/>
      <c r="F125" s="86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</row>
    <row r="126" spans="1:81" x14ac:dyDescent="0.25">
      <c r="A126" s="76" t="s">
        <v>75</v>
      </c>
      <c r="B126" s="85" t="s">
        <v>76</v>
      </c>
      <c r="C126" s="79"/>
      <c r="D126" s="83">
        <v>0</v>
      </c>
      <c r="E126" s="83"/>
      <c r="F126" s="83"/>
    </row>
    <row r="127" spans="1:81" x14ac:dyDescent="0.25">
      <c r="A127" s="76"/>
      <c r="B127" s="85"/>
      <c r="C127" s="79"/>
      <c r="D127" s="83">
        <v>0</v>
      </c>
      <c r="E127" s="83"/>
      <c r="F127" s="83"/>
    </row>
    <row r="128" spans="1:81" s="68" customFormat="1" ht="29.25" customHeight="1" x14ac:dyDescent="0.25">
      <c r="A128" s="87" t="s">
        <v>102</v>
      </c>
      <c r="B128" s="113" t="s">
        <v>406</v>
      </c>
      <c r="C128" s="79" t="s">
        <v>588</v>
      </c>
      <c r="D128" s="83">
        <v>56.88</v>
      </c>
      <c r="E128" s="83"/>
      <c r="F128" s="83">
        <f>ROUND(D128*E128,2)</f>
        <v>0</v>
      </c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</row>
    <row r="129" spans="1:81" s="68" customFormat="1" ht="27.75" customHeight="1" x14ac:dyDescent="0.25">
      <c r="A129" s="87" t="s">
        <v>103</v>
      </c>
      <c r="B129" s="113" t="s">
        <v>407</v>
      </c>
      <c r="C129" s="79" t="s">
        <v>588</v>
      </c>
      <c r="D129" s="83">
        <v>5</v>
      </c>
      <c r="E129" s="83"/>
      <c r="F129" s="83">
        <f>ROUND(D129*E129,2)</f>
        <v>0</v>
      </c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</row>
    <row r="130" spans="1:81" s="68" customFormat="1" ht="18.75" customHeight="1" x14ac:dyDescent="0.25">
      <c r="A130" s="87" t="s">
        <v>391</v>
      </c>
      <c r="B130" s="88" t="s">
        <v>607</v>
      </c>
      <c r="C130" s="79" t="s">
        <v>588</v>
      </c>
      <c r="D130" s="83">
        <v>2345.3200000000002</v>
      </c>
      <c r="E130" s="83"/>
      <c r="F130" s="83">
        <f>ROUND(D130*E130,2)</f>
        <v>0</v>
      </c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</row>
    <row r="131" spans="1:81" s="68" customFormat="1" ht="51" customHeight="1" x14ac:dyDescent="0.25">
      <c r="A131" s="87" t="s">
        <v>392</v>
      </c>
      <c r="B131" s="82" t="s">
        <v>405</v>
      </c>
      <c r="C131" s="79" t="s">
        <v>588</v>
      </c>
      <c r="D131" s="83">
        <v>367.61</v>
      </c>
      <c r="E131" s="83"/>
      <c r="F131" s="83">
        <f>ROUND(D131*E131,2)</f>
        <v>0</v>
      </c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</row>
    <row r="132" spans="1:81" s="68" customFormat="1" ht="50.25" customHeight="1" x14ac:dyDescent="0.25">
      <c r="A132" s="87" t="s">
        <v>104</v>
      </c>
      <c r="B132" s="82" t="s">
        <v>404</v>
      </c>
      <c r="C132" s="79" t="s">
        <v>588</v>
      </c>
      <c r="D132" s="83">
        <v>32.549999999999997</v>
      </c>
      <c r="E132" s="83"/>
      <c r="F132" s="83">
        <f>ROUND(D132*E132,2)</f>
        <v>0</v>
      </c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7"/>
    </row>
    <row r="133" spans="1:81" s="68" customFormat="1" ht="51.75" customHeight="1" x14ac:dyDescent="0.25">
      <c r="A133" s="87" t="s">
        <v>105</v>
      </c>
      <c r="B133" s="82" t="s">
        <v>403</v>
      </c>
      <c r="C133" s="79" t="s">
        <v>588</v>
      </c>
      <c r="D133" s="83">
        <v>8</v>
      </c>
      <c r="E133" s="83"/>
      <c r="F133" s="83">
        <f>ROUND(D133*E133,2)</f>
        <v>0</v>
      </c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</row>
    <row r="134" spans="1:81" s="68" customFormat="1" ht="45" x14ac:dyDescent="0.25">
      <c r="A134" s="87" t="s">
        <v>106</v>
      </c>
      <c r="B134" s="82" t="s">
        <v>650</v>
      </c>
      <c r="C134" s="79" t="s">
        <v>588</v>
      </c>
      <c r="D134" s="83">
        <v>20</v>
      </c>
      <c r="E134" s="83"/>
      <c r="F134" s="83">
        <f>ROUND(D134*E134,2)</f>
        <v>0</v>
      </c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</row>
    <row r="135" spans="1:81" s="68" customFormat="1" ht="27" customHeight="1" x14ac:dyDescent="0.25">
      <c r="A135" s="87" t="s">
        <v>107</v>
      </c>
      <c r="B135" s="82" t="s">
        <v>764</v>
      </c>
      <c r="C135" s="79" t="s">
        <v>588</v>
      </c>
      <c r="D135" s="83">
        <v>490.04</v>
      </c>
      <c r="E135" s="83"/>
      <c r="F135" s="83">
        <f>ROUND(D135*E135,2)</f>
        <v>0</v>
      </c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</row>
    <row r="136" spans="1:81" s="68" customFormat="1" ht="27" customHeight="1" x14ac:dyDescent="0.25">
      <c r="A136" s="87" t="s">
        <v>108</v>
      </c>
      <c r="B136" s="82" t="s">
        <v>651</v>
      </c>
      <c r="C136" s="79" t="s">
        <v>588</v>
      </c>
      <c r="D136" s="83">
        <v>1411.84</v>
      </c>
      <c r="E136" s="83"/>
      <c r="F136" s="83">
        <f>ROUND(D136*E136,2)</f>
        <v>0</v>
      </c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</row>
    <row r="137" spans="1:81" s="68" customFormat="1" ht="27.75" customHeight="1" x14ac:dyDescent="0.25">
      <c r="A137" s="87" t="s">
        <v>670</v>
      </c>
      <c r="B137" s="82" t="s">
        <v>610</v>
      </c>
      <c r="C137" s="79" t="s">
        <v>585</v>
      </c>
      <c r="D137" s="83">
        <v>838</v>
      </c>
      <c r="E137" s="83"/>
      <c r="F137" s="83">
        <f>ROUND(D137*E137,2)</f>
        <v>0</v>
      </c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</row>
    <row r="138" spans="1:81" s="68" customFormat="1" ht="22.5" x14ac:dyDescent="0.25">
      <c r="A138" s="87" t="s">
        <v>393</v>
      </c>
      <c r="B138" s="82" t="s">
        <v>161</v>
      </c>
      <c r="C138" s="79" t="s">
        <v>585</v>
      </c>
      <c r="D138" s="83">
        <v>80</v>
      </c>
      <c r="E138" s="83"/>
      <c r="F138" s="83">
        <f>ROUND(D138*E138,2)</f>
        <v>0</v>
      </c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</row>
    <row r="139" spans="1:81" s="68" customFormat="1" ht="33.75" x14ac:dyDescent="0.25">
      <c r="A139" s="87" t="s">
        <v>109</v>
      </c>
      <c r="B139" s="82" t="s">
        <v>323</v>
      </c>
      <c r="C139" s="79" t="s">
        <v>589</v>
      </c>
      <c r="D139" s="83">
        <v>6</v>
      </c>
      <c r="E139" s="83"/>
      <c r="F139" s="83">
        <f>ROUND(D139*E139,2)</f>
        <v>0</v>
      </c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</row>
    <row r="140" spans="1:81" s="68" customFormat="1" ht="26.25" customHeight="1" x14ac:dyDescent="0.25">
      <c r="A140" s="87" t="s">
        <v>363</v>
      </c>
      <c r="B140" s="82" t="s">
        <v>181</v>
      </c>
      <c r="C140" s="79" t="s">
        <v>587</v>
      </c>
      <c r="D140" s="83">
        <v>12</v>
      </c>
      <c r="E140" s="83"/>
      <c r="F140" s="83">
        <f>ROUND(D140*E140,2)</f>
        <v>0</v>
      </c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</row>
    <row r="141" spans="1:81" s="68" customFormat="1" ht="37.5" customHeight="1" x14ac:dyDescent="0.25">
      <c r="A141" s="87" t="s">
        <v>364</v>
      </c>
      <c r="B141" s="82" t="s">
        <v>322</v>
      </c>
      <c r="C141" s="79" t="s">
        <v>589</v>
      </c>
      <c r="D141" s="83">
        <v>5</v>
      </c>
      <c r="E141" s="83"/>
      <c r="F141" s="83">
        <f>ROUND(D141*E141,2)</f>
        <v>0</v>
      </c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</row>
    <row r="142" spans="1:81" s="68" customFormat="1" ht="26.25" customHeight="1" x14ac:dyDescent="0.25">
      <c r="A142" s="87" t="s">
        <v>365</v>
      </c>
      <c r="B142" s="82" t="s">
        <v>328</v>
      </c>
      <c r="C142" s="79" t="s">
        <v>587</v>
      </c>
      <c r="D142" s="83">
        <v>2.5</v>
      </c>
      <c r="E142" s="83"/>
      <c r="F142" s="83">
        <f>ROUND(D142*E142,2)</f>
        <v>0</v>
      </c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</row>
    <row r="143" spans="1:81" s="68" customFormat="1" ht="19.5" customHeight="1" x14ac:dyDescent="0.25">
      <c r="A143" s="87" t="s">
        <v>110</v>
      </c>
      <c r="B143" s="82" t="s">
        <v>172</v>
      </c>
      <c r="C143" s="79" t="s">
        <v>589</v>
      </c>
      <c r="D143" s="83">
        <v>11</v>
      </c>
      <c r="E143" s="83"/>
      <c r="F143" s="83">
        <f>ROUND(D143*E143,2)</f>
        <v>0</v>
      </c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</row>
    <row r="144" spans="1:81" s="68" customFormat="1" ht="25.5" customHeight="1" x14ac:dyDescent="0.25">
      <c r="A144" s="87" t="s">
        <v>366</v>
      </c>
      <c r="B144" s="82" t="s">
        <v>329</v>
      </c>
      <c r="C144" s="79" t="s">
        <v>585</v>
      </c>
      <c r="D144" s="83">
        <v>11.3</v>
      </c>
      <c r="E144" s="83"/>
      <c r="F144" s="83">
        <f>ROUND(D144*E144,2)</f>
        <v>0</v>
      </c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7"/>
    </row>
    <row r="145" spans="1:81" s="68" customFormat="1" ht="26.25" customHeight="1" x14ac:dyDescent="0.25">
      <c r="A145" s="87" t="s">
        <v>367</v>
      </c>
      <c r="B145" s="82" t="s">
        <v>601</v>
      </c>
      <c r="C145" s="79" t="s">
        <v>585</v>
      </c>
      <c r="D145" s="83">
        <v>1000</v>
      </c>
      <c r="E145" s="83"/>
      <c r="F145" s="83">
        <f>ROUND(D145*E145,2)</f>
        <v>0</v>
      </c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</row>
    <row r="146" spans="1:81" s="68" customFormat="1" ht="15.75" customHeight="1" x14ac:dyDescent="0.25">
      <c r="A146" s="87" t="s">
        <v>111</v>
      </c>
      <c r="B146" s="82" t="s">
        <v>602</v>
      </c>
      <c r="C146" s="79" t="s">
        <v>585</v>
      </c>
      <c r="D146" s="83">
        <v>200</v>
      </c>
      <c r="E146" s="83"/>
      <c r="F146" s="83">
        <f>ROUND(D146*E146,2)</f>
        <v>0</v>
      </c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</row>
    <row r="147" spans="1:81" s="68" customFormat="1" ht="28.5" customHeight="1" x14ac:dyDescent="0.25">
      <c r="A147" s="87" t="s">
        <v>368</v>
      </c>
      <c r="B147" s="82" t="s">
        <v>150</v>
      </c>
      <c r="C147" s="79" t="s">
        <v>588</v>
      </c>
      <c r="D147" s="83">
        <v>2020</v>
      </c>
      <c r="E147" s="83"/>
      <c r="F147" s="83">
        <f>ROUND(D147*E147,2)</f>
        <v>0</v>
      </c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</row>
    <row r="148" spans="1:81" s="68" customFormat="1" ht="19.5" customHeight="1" x14ac:dyDescent="0.25">
      <c r="A148" s="87" t="s">
        <v>112</v>
      </c>
      <c r="B148" s="82" t="s">
        <v>652</v>
      </c>
      <c r="C148" s="79" t="s">
        <v>614</v>
      </c>
      <c r="D148" s="83">
        <v>10100</v>
      </c>
      <c r="E148" s="83"/>
      <c r="F148" s="83">
        <f>ROUND(D148*E148,2)</f>
        <v>0</v>
      </c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</row>
    <row r="149" spans="1:81" s="68" customFormat="1" ht="14.25" customHeight="1" x14ac:dyDescent="0.25">
      <c r="A149" s="87" t="s">
        <v>369</v>
      </c>
      <c r="B149" s="82" t="s">
        <v>613</v>
      </c>
      <c r="C149" s="79" t="s">
        <v>614</v>
      </c>
      <c r="D149" s="83">
        <v>16400</v>
      </c>
      <c r="E149" s="83"/>
      <c r="F149" s="83">
        <f>ROUND(D149*E149,2)</f>
        <v>0</v>
      </c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</row>
    <row r="150" spans="1:81" s="68" customFormat="1" ht="14.25" customHeight="1" x14ac:dyDescent="0.25">
      <c r="A150" s="87" t="s">
        <v>113</v>
      </c>
      <c r="B150" s="82" t="s">
        <v>615</v>
      </c>
      <c r="C150" s="79" t="s">
        <v>614</v>
      </c>
      <c r="D150" s="83">
        <v>9050</v>
      </c>
      <c r="E150" s="83"/>
      <c r="F150" s="83">
        <f>ROUND(D150*E150,2)</f>
        <v>0</v>
      </c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</row>
    <row r="151" spans="1:81" s="68" customFormat="1" ht="29.25" customHeight="1" x14ac:dyDescent="0.25">
      <c r="A151" s="87" t="s">
        <v>114</v>
      </c>
      <c r="B151" s="88" t="s">
        <v>160</v>
      </c>
      <c r="C151" s="79" t="s">
        <v>588</v>
      </c>
      <c r="D151" s="83">
        <v>2020</v>
      </c>
      <c r="E151" s="83"/>
      <c r="F151" s="83">
        <f>ROUND(D151*E151,2)</f>
        <v>0</v>
      </c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  <c r="CC151" s="67"/>
    </row>
    <row r="152" spans="1:81" s="68" customFormat="1" ht="26.25" customHeight="1" x14ac:dyDescent="0.25">
      <c r="A152" s="87" t="s">
        <v>370</v>
      </c>
      <c r="B152" s="88" t="s">
        <v>680</v>
      </c>
      <c r="C152" s="79" t="s">
        <v>585</v>
      </c>
      <c r="D152" s="83">
        <v>50</v>
      </c>
      <c r="E152" s="83"/>
      <c r="F152" s="83">
        <f>ROUND(D152*E152,2)</f>
        <v>0</v>
      </c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  <c r="CC152" s="67"/>
    </row>
    <row r="153" spans="1:81" s="68" customFormat="1" ht="43.5" customHeight="1" x14ac:dyDescent="0.25">
      <c r="A153" s="87" t="s">
        <v>115</v>
      </c>
      <c r="B153" s="110" t="s">
        <v>653</v>
      </c>
      <c r="C153" s="79" t="s">
        <v>585</v>
      </c>
      <c r="D153" s="89">
        <v>60</v>
      </c>
      <c r="E153" s="83"/>
      <c r="F153" s="83">
        <f>ROUND(D153*E153,2)</f>
        <v>0</v>
      </c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7"/>
      <c r="BQ153" s="67"/>
      <c r="BR153" s="67"/>
      <c r="BS153" s="67"/>
      <c r="BT153" s="67"/>
      <c r="BU153" s="67"/>
      <c r="BV153" s="67"/>
      <c r="BW153" s="67"/>
      <c r="BX153" s="67"/>
      <c r="BY153" s="67"/>
      <c r="BZ153" s="67"/>
      <c r="CA153" s="67"/>
      <c r="CB153" s="67"/>
      <c r="CC153" s="67"/>
    </row>
    <row r="154" spans="1:81" s="68" customFormat="1" ht="15" customHeight="1" x14ac:dyDescent="0.25">
      <c r="A154" s="87" t="s">
        <v>371</v>
      </c>
      <c r="B154" s="110" t="s">
        <v>663</v>
      </c>
      <c r="C154" s="79" t="s">
        <v>585</v>
      </c>
      <c r="D154" s="89">
        <v>84</v>
      </c>
      <c r="E154" s="83"/>
      <c r="F154" s="83">
        <f>ROUND(D154*E154,2)</f>
        <v>0</v>
      </c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  <c r="BO154" s="67"/>
      <c r="BP154" s="67"/>
      <c r="BQ154" s="67"/>
      <c r="BR154" s="67"/>
      <c r="BS154" s="67"/>
      <c r="BT154" s="67"/>
      <c r="BU154" s="67"/>
      <c r="BV154" s="67"/>
      <c r="BW154" s="67"/>
      <c r="BX154" s="67"/>
      <c r="BY154" s="67"/>
      <c r="BZ154" s="67"/>
      <c r="CA154" s="67"/>
      <c r="CB154" s="67"/>
      <c r="CC154" s="67"/>
    </row>
    <row r="155" spans="1:81" s="68" customFormat="1" ht="18" customHeight="1" x14ac:dyDescent="0.25">
      <c r="A155" s="87" t="s">
        <v>372</v>
      </c>
      <c r="B155" s="110" t="s">
        <v>654</v>
      </c>
      <c r="C155" s="79" t="s">
        <v>588</v>
      </c>
      <c r="D155" s="89">
        <v>160</v>
      </c>
      <c r="E155" s="83"/>
      <c r="F155" s="83">
        <f>ROUND(D155*E155,2)</f>
        <v>0</v>
      </c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  <c r="BT155" s="67"/>
      <c r="BU155" s="67"/>
      <c r="BV155" s="67"/>
      <c r="BW155" s="67"/>
      <c r="BX155" s="67"/>
      <c r="BY155" s="67"/>
      <c r="BZ155" s="67"/>
      <c r="CA155" s="67"/>
      <c r="CB155" s="67"/>
      <c r="CC155" s="67"/>
    </row>
    <row r="156" spans="1:81" s="68" customFormat="1" ht="22.5" x14ac:dyDescent="0.25">
      <c r="A156" s="87" t="s">
        <v>116</v>
      </c>
      <c r="B156" s="88" t="s">
        <v>622</v>
      </c>
      <c r="C156" s="79" t="s">
        <v>588</v>
      </c>
      <c r="D156" s="89">
        <v>10.4</v>
      </c>
      <c r="E156" s="83"/>
      <c r="F156" s="83">
        <f>ROUND(D156*E156,2)</f>
        <v>0</v>
      </c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  <c r="BT156" s="67"/>
      <c r="BU156" s="67"/>
      <c r="BV156" s="67"/>
      <c r="BW156" s="67"/>
      <c r="BX156" s="67"/>
      <c r="BY156" s="67"/>
      <c r="BZ156" s="67"/>
      <c r="CA156" s="67"/>
      <c r="CB156" s="67"/>
      <c r="CC156" s="67"/>
    </row>
    <row r="157" spans="1:81" s="68" customFormat="1" ht="27.75" customHeight="1" x14ac:dyDescent="0.25">
      <c r="A157" s="87" t="s">
        <v>117</v>
      </c>
      <c r="B157" s="110" t="s">
        <v>655</v>
      </c>
      <c r="C157" s="79" t="s">
        <v>588</v>
      </c>
      <c r="D157" s="89">
        <v>16</v>
      </c>
      <c r="E157" s="83"/>
      <c r="F157" s="83">
        <f>ROUND(D157*E157,2)</f>
        <v>0</v>
      </c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  <c r="BT157" s="67"/>
      <c r="BU157" s="67"/>
      <c r="BV157" s="67"/>
      <c r="BW157" s="67"/>
      <c r="BX157" s="67"/>
      <c r="BY157" s="67"/>
      <c r="BZ157" s="67"/>
      <c r="CA157" s="67"/>
      <c r="CB157" s="67"/>
      <c r="CC157" s="67"/>
    </row>
    <row r="158" spans="1:81" s="68" customFormat="1" ht="17.25" customHeight="1" x14ac:dyDescent="0.25">
      <c r="A158" s="87" t="s">
        <v>118</v>
      </c>
      <c r="B158" s="110" t="s">
        <v>623</v>
      </c>
      <c r="C158" s="79" t="s">
        <v>588</v>
      </c>
      <c r="D158" s="89">
        <v>10.4</v>
      </c>
      <c r="E158" s="83"/>
      <c r="F158" s="83">
        <f>ROUND(D158*E158,2)</f>
        <v>0</v>
      </c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7"/>
      <c r="BP158" s="67"/>
      <c r="BQ158" s="67"/>
      <c r="BR158" s="67"/>
      <c r="BS158" s="67"/>
      <c r="BT158" s="67"/>
      <c r="BU158" s="67"/>
      <c r="BV158" s="67"/>
      <c r="BW158" s="67"/>
      <c r="BX158" s="67"/>
      <c r="BY158" s="67"/>
      <c r="BZ158" s="67"/>
      <c r="CA158" s="67"/>
      <c r="CB158" s="67"/>
      <c r="CC158" s="67"/>
    </row>
    <row r="159" spans="1:81" s="68" customFormat="1" ht="27" customHeight="1" x14ac:dyDescent="0.25">
      <c r="A159" s="87" t="s">
        <v>373</v>
      </c>
      <c r="B159" s="88" t="s">
        <v>624</v>
      </c>
      <c r="C159" s="79" t="s">
        <v>590</v>
      </c>
      <c r="D159" s="83">
        <v>1200</v>
      </c>
      <c r="E159" s="83"/>
      <c r="F159" s="83">
        <f>ROUND(D159*E159,2)</f>
        <v>0</v>
      </c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7"/>
      <c r="BZ159" s="67"/>
      <c r="CA159" s="67"/>
      <c r="CB159" s="67"/>
      <c r="CC159" s="67"/>
    </row>
    <row r="160" spans="1:81" s="68" customFormat="1" ht="22.5" x14ac:dyDescent="0.25">
      <c r="A160" s="87" t="s">
        <v>374</v>
      </c>
      <c r="B160" s="88" t="s">
        <v>136</v>
      </c>
      <c r="C160" s="79" t="s">
        <v>590</v>
      </c>
      <c r="D160" s="83">
        <v>130</v>
      </c>
      <c r="E160" s="83"/>
      <c r="F160" s="83">
        <f>ROUND(D160*E160,2)</f>
        <v>0</v>
      </c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  <c r="BW160" s="67"/>
      <c r="BX160" s="67"/>
      <c r="BY160" s="67"/>
      <c r="BZ160" s="67"/>
      <c r="CA160" s="67"/>
      <c r="CB160" s="67"/>
      <c r="CC160" s="67"/>
    </row>
    <row r="161" spans="1:81" s="68" customFormat="1" ht="15.75" customHeight="1" x14ac:dyDescent="0.25">
      <c r="A161" s="87" t="s">
        <v>375</v>
      </c>
      <c r="B161" s="82" t="s">
        <v>159</v>
      </c>
      <c r="C161" s="79" t="s">
        <v>585</v>
      </c>
      <c r="D161" s="89">
        <v>3184.24</v>
      </c>
      <c r="E161" s="83"/>
      <c r="F161" s="83">
        <f>ROUND(D161*E161,2)</f>
        <v>0</v>
      </c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  <c r="BO161" s="67"/>
      <c r="BP161" s="67"/>
      <c r="BQ161" s="67"/>
      <c r="BR161" s="67"/>
      <c r="BS161" s="67"/>
      <c r="BT161" s="67"/>
      <c r="BU161" s="67"/>
      <c r="BV161" s="67"/>
      <c r="BW161" s="67"/>
      <c r="BX161" s="67"/>
      <c r="BY161" s="67"/>
      <c r="BZ161" s="67"/>
      <c r="CA161" s="67"/>
      <c r="CB161" s="67"/>
      <c r="CC161" s="67"/>
    </row>
    <row r="162" spans="1:81" s="68" customFormat="1" ht="16.5" customHeight="1" x14ac:dyDescent="0.25">
      <c r="A162" s="87" t="s">
        <v>671</v>
      </c>
      <c r="B162" s="82" t="s">
        <v>324</v>
      </c>
      <c r="C162" s="79" t="s">
        <v>585</v>
      </c>
      <c r="D162" s="89">
        <v>3006.98</v>
      </c>
      <c r="E162" s="83"/>
      <c r="F162" s="83">
        <f>ROUND(D162*E162,2)</f>
        <v>0</v>
      </c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7"/>
      <c r="CB162" s="67"/>
      <c r="CC162" s="67"/>
    </row>
    <row r="163" spans="1:81" s="68" customFormat="1" ht="25.5" customHeight="1" x14ac:dyDescent="0.25">
      <c r="A163" s="87" t="s">
        <v>376</v>
      </c>
      <c r="B163" s="110" t="s">
        <v>640</v>
      </c>
      <c r="C163" s="79" t="s">
        <v>585</v>
      </c>
      <c r="D163" s="83">
        <v>873</v>
      </c>
      <c r="E163" s="83"/>
      <c r="F163" s="83">
        <f>ROUND(D163*E163,2)</f>
        <v>0</v>
      </c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  <c r="BO163" s="67"/>
      <c r="BP163" s="67"/>
      <c r="BQ163" s="67"/>
      <c r="BR163" s="67"/>
      <c r="BS163" s="67"/>
      <c r="BT163" s="67"/>
      <c r="BU163" s="67"/>
      <c r="BV163" s="67"/>
      <c r="BW163" s="67"/>
      <c r="BX163" s="67"/>
      <c r="BY163" s="67"/>
      <c r="BZ163" s="67"/>
      <c r="CA163" s="67"/>
      <c r="CB163" s="67"/>
      <c r="CC163" s="67"/>
    </row>
    <row r="164" spans="1:81" s="68" customFormat="1" ht="17.25" customHeight="1" x14ac:dyDescent="0.25">
      <c r="A164" s="87" t="s">
        <v>377</v>
      </c>
      <c r="B164" s="82" t="s">
        <v>147</v>
      </c>
      <c r="C164" s="79" t="s">
        <v>588</v>
      </c>
      <c r="D164" s="83">
        <v>174.6</v>
      </c>
      <c r="E164" s="83"/>
      <c r="F164" s="83">
        <f>ROUND(D164*E164,2)</f>
        <v>0</v>
      </c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</row>
    <row r="165" spans="1:81" s="68" customFormat="1" ht="27" customHeight="1" x14ac:dyDescent="0.25">
      <c r="A165" s="87" t="s">
        <v>378</v>
      </c>
      <c r="B165" s="82" t="s">
        <v>641</v>
      </c>
      <c r="C165" s="79" t="s">
        <v>588</v>
      </c>
      <c r="D165" s="83">
        <v>87.3</v>
      </c>
      <c r="E165" s="83"/>
      <c r="F165" s="83">
        <f>ROUND(D165*E165,2)</f>
        <v>0</v>
      </c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  <c r="BO165" s="67"/>
      <c r="BP165" s="67"/>
      <c r="BQ165" s="67"/>
      <c r="BR165" s="67"/>
      <c r="BS165" s="67"/>
      <c r="BT165" s="67"/>
      <c r="BU165" s="67"/>
      <c r="BV165" s="67"/>
      <c r="BW165" s="67"/>
      <c r="BX165" s="67"/>
      <c r="BY165" s="67"/>
      <c r="BZ165" s="67"/>
      <c r="CA165" s="67"/>
      <c r="CB165" s="67"/>
      <c r="CC165" s="67"/>
    </row>
    <row r="166" spans="1:81" s="68" customFormat="1" ht="16.5" customHeight="1" x14ac:dyDescent="0.25">
      <c r="A166" s="87" t="s">
        <v>119</v>
      </c>
      <c r="B166" s="82" t="s">
        <v>154</v>
      </c>
      <c r="C166" s="79" t="s">
        <v>585</v>
      </c>
      <c r="D166" s="83">
        <v>1596</v>
      </c>
      <c r="E166" s="83"/>
      <c r="F166" s="83">
        <f>ROUND(D166*E166,2)</f>
        <v>0</v>
      </c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  <c r="BO166" s="67"/>
      <c r="BP166" s="67"/>
      <c r="BQ166" s="67"/>
      <c r="BR166" s="67"/>
      <c r="BS166" s="67"/>
      <c r="BT166" s="67"/>
      <c r="BU166" s="67"/>
      <c r="BV166" s="67"/>
      <c r="BW166" s="67"/>
      <c r="BX166" s="67"/>
      <c r="BY166" s="67"/>
      <c r="BZ166" s="67"/>
      <c r="CA166" s="67"/>
      <c r="CB166" s="67"/>
      <c r="CC166" s="67"/>
    </row>
    <row r="167" spans="1:81" s="68" customFormat="1" ht="15" customHeight="1" x14ac:dyDescent="0.25">
      <c r="A167" s="87" t="s">
        <v>120</v>
      </c>
      <c r="B167" s="110" t="s">
        <v>637</v>
      </c>
      <c r="C167" s="79" t="s">
        <v>588</v>
      </c>
      <c r="D167" s="83">
        <v>11.4</v>
      </c>
      <c r="E167" s="83"/>
      <c r="F167" s="83">
        <f>ROUND(D167*E167,2)</f>
        <v>0</v>
      </c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7"/>
      <c r="BP167" s="67"/>
      <c r="BQ167" s="67"/>
      <c r="BR167" s="67"/>
      <c r="BS167" s="67"/>
      <c r="BT167" s="67"/>
      <c r="BU167" s="67"/>
      <c r="BV167" s="67"/>
      <c r="BW167" s="67"/>
      <c r="BX167" s="67"/>
      <c r="BY167" s="67"/>
      <c r="BZ167" s="67"/>
      <c r="CA167" s="67"/>
      <c r="CB167" s="67"/>
      <c r="CC167" s="67"/>
    </row>
    <row r="168" spans="1:81" s="68" customFormat="1" ht="27" customHeight="1" x14ac:dyDescent="0.25">
      <c r="A168" s="87" t="s">
        <v>121</v>
      </c>
      <c r="B168" s="82" t="s">
        <v>656</v>
      </c>
      <c r="C168" s="79" t="s">
        <v>587</v>
      </c>
      <c r="D168" s="83">
        <v>192</v>
      </c>
      <c r="E168" s="83"/>
      <c r="F168" s="83">
        <f>ROUND(D168*E168,2)</f>
        <v>0</v>
      </c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</row>
    <row r="169" spans="1:81" s="68" customFormat="1" ht="15" customHeight="1" x14ac:dyDescent="0.25">
      <c r="A169" s="87" t="s">
        <v>379</v>
      </c>
      <c r="B169" s="110" t="s">
        <v>657</v>
      </c>
      <c r="C169" s="79" t="s">
        <v>587</v>
      </c>
      <c r="D169" s="83">
        <v>150</v>
      </c>
      <c r="E169" s="83"/>
      <c r="F169" s="83">
        <f>ROUND(D169*E169,2)</f>
        <v>0</v>
      </c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  <c r="BT169" s="67"/>
      <c r="BU169" s="67"/>
      <c r="BV169" s="67"/>
      <c r="BW169" s="67"/>
      <c r="BX169" s="67"/>
      <c r="BY169" s="67"/>
      <c r="BZ169" s="67"/>
      <c r="CA169" s="67"/>
      <c r="CB169" s="67"/>
      <c r="CC169" s="67"/>
    </row>
    <row r="170" spans="1:81" s="68" customFormat="1" ht="14.25" customHeight="1" x14ac:dyDescent="0.25">
      <c r="A170" s="87" t="s">
        <v>380</v>
      </c>
      <c r="B170" s="110" t="s">
        <v>151</v>
      </c>
      <c r="C170" s="79" t="s">
        <v>587</v>
      </c>
      <c r="D170" s="83">
        <v>6</v>
      </c>
      <c r="E170" s="83"/>
      <c r="F170" s="83">
        <f>ROUND(D170*E170,2)</f>
        <v>0</v>
      </c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  <c r="CC170" s="67"/>
    </row>
    <row r="171" spans="1:81" s="68" customFormat="1" ht="15" customHeight="1" x14ac:dyDescent="0.25">
      <c r="A171" s="87" t="s">
        <v>122</v>
      </c>
      <c r="B171" s="110" t="s">
        <v>346</v>
      </c>
      <c r="C171" s="79" t="s">
        <v>587</v>
      </c>
      <c r="D171" s="83">
        <v>8</v>
      </c>
      <c r="E171" s="83"/>
      <c r="F171" s="83">
        <f>ROUND(D171*E171,2)</f>
        <v>0</v>
      </c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  <c r="BT171" s="67"/>
      <c r="BU171" s="67"/>
      <c r="BV171" s="67"/>
      <c r="BW171" s="67"/>
      <c r="BX171" s="67"/>
      <c r="BY171" s="67"/>
      <c r="BZ171" s="67"/>
      <c r="CA171" s="67"/>
      <c r="CB171" s="67"/>
      <c r="CC171" s="67"/>
    </row>
    <row r="172" spans="1:81" s="68" customFormat="1" ht="16.5" customHeight="1" x14ac:dyDescent="0.25">
      <c r="A172" s="87" t="s">
        <v>381</v>
      </c>
      <c r="B172" s="82" t="s">
        <v>157</v>
      </c>
      <c r="C172" s="79" t="s">
        <v>588</v>
      </c>
      <c r="D172" s="83">
        <v>5</v>
      </c>
      <c r="E172" s="83"/>
      <c r="F172" s="83">
        <f>ROUND(D172*E172,2)</f>
        <v>0</v>
      </c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  <c r="AZ172" s="67"/>
      <c r="BA172" s="67"/>
      <c r="BB172" s="67"/>
      <c r="BC172" s="67"/>
      <c r="BD172" s="67"/>
      <c r="BE172" s="67"/>
      <c r="BF172" s="67"/>
      <c r="BG172" s="67"/>
      <c r="BH172" s="67"/>
      <c r="BI172" s="67"/>
      <c r="BJ172" s="67"/>
      <c r="BK172" s="67"/>
      <c r="BL172" s="67"/>
      <c r="BM172" s="67"/>
      <c r="BN172" s="67"/>
      <c r="BO172" s="67"/>
      <c r="BP172" s="67"/>
      <c r="BQ172" s="67"/>
      <c r="BR172" s="67"/>
      <c r="BS172" s="67"/>
      <c r="BT172" s="67"/>
      <c r="BU172" s="67"/>
      <c r="BV172" s="67"/>
      <c r="BW172" s="67"/>
      <c r="BX172" s="67"/>
      <c r="BY172" s="67"/>
      <c r="BZ172" s="67"/>
      <c r="CA172" s="67"/>
      <c r="CB172" s="67"/>
      <c r="CC172" s="67"/>
    </row>
    <row r="173" spans="1:81" s="68" customFormat="1" ht="22.5" x14ac:dyDescent="0.25">
      <c r="A173" s="87" t="s">
        <v>382</v>
      </c>
      <c r="B173" s="110" t="s">
        <v>156</v>
      </c>
      <c r="C173" s="79" t="s">
        <v>587</v>
      </c>
      <c r="D173" s="83">
        <v>20</v>
      </c>
      <c r="E173" s="83"/>
      <c r="F173" s="83">
        <f>ROUND(D173*E173,2)</f>
        <v>0</v>
      </c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7"/>
      <c r="BK173" s="67"/>
      <c r="BL173" s="67"/>
      <c r="BM173" s="67"/>
      <c r="BN173" s="67"/>
      <c r="BO173" s="67"/>
      <c r="BP173" s="67"/>
      <c r="BQ173" s="67"/>
      <c r="BR173" s="67"/>
      <c r="BS173" s="67"/>
      <c r="BT173" s="67"/>
      <c r="BU173" s="67"/>
      <c r="BV173" s="67"/>
      <c r="BW173" s="67"/>
      <c r="BX173" s="67"/>
      <c r="BY173" s="67"/>
      <c r="BZ173" s="67"/>
      <c r="CA173" s="67"/>
      <c r="CB173" s="67"/>
      <c r="CC173" s="67"/>
    </row>
    <row r="174" spans="1:81" s="68" customFormat="1" ht="15.75" customHeight="1" x14ac:dyDescent="0.25">
      <c r="A174" s="87" t="s">
        <v>383</v>
      </c>
      <c r="B174" s="82" t="s">
        <v>155</v>
      </c>
      <c r="C174" s="79" t="s">
        <v>612</v>
      </c>
      <c r="D174" s="83">
        <v>720</v>
      </c>
      <c r="E174" s="83"/>
      <c r="F174" s="83">
        <f>ROUND(D174*E174,2)</f>
        <v>0</v>
      </c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  <c r="BM174" s="67"/>
      <c r="BN174" s="67"/>
      <c r="BO174" s="67"/>
      <c r="BP174" s="67"/>
      <c r="BQ174" s="67"/>
      <c r="BR174" s="67"/>
      <c r="BS174" s="67"/>
      <c r="BT174" s="67"/>
      <c r="BU174" s="67"/>
      <c r="BV174" s="67"/>
      <c r="BW174" s="67"/>
      <c r="BX174" s="67"/>
      <c r="BY174" s="67"/>
      <c r="BZ174" s="67"/>
      <c r="CA174" s="67"/>
      <c r="CB174" s="67"/>
      <c r="CC174" s="67"/>
    </row>
    <row r="175" spans="1:81" s="68" customFormat="1" ht="16.5" customHeight="1" x14ac:dyDescent="0.25">
      <c r="A175" s="87" t="s">
        <v>26</v>
      </c>
      <c r="B175" s="110" t="s">
        <v>347</v>
      </c>
      <c r="C175" s="79" t="s">
        <v>588</v>
      </c>
      <c r="D175" s="83">
        <v>12</v>
      </c>
      <c r="E175" s="83"/>
      <c r="F175" s="83">
        <f>ROUND(D175*E175,2)</f>
        <v>0</v>
      </c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  <c r="BO175" s="67"/>
      <c r="BP175" s="67"/>
      <c r="BQ175" s="67"/>
      <c r="BR175" s="67"/>
      <c r="BS175" s="67"/>
      <c r="BT175" s="67"/>
      <c r="BU175" s="67"/>
      <c r="BV175" s="67"/>
      <c r="BW175" s="67"/>
      <c r="BX175" s="67"/>
      <c r="BY175" s="67"/>
      <c r="BZ175" s="67"/>
      <c r="CA175" s="67"/>
      <c r="CB175" s="67"/>
      <c r="CC175" s="67"/>
    </row>
    <row r="176" spans="1:81" s="68" customFormat="1" ht="15" customHeight="1" x14ac:dyDescent="0.25">
      <c r="A176" s="87" t="s">
        <v>27</v>
      </c>
      <c r="B176" s="110" t="s">
        <v>658</v>
      </c>
      <c r="C176" s="79" t="s">
        <v>585</v>
      </c>
      <c r="D176" s="83">
        <v>568</v>
      </c>
      <c r="E176" s="83"/>
      <c r="F176" s="83">
        <f>ROUND(D176*E176,2)</f>
        <v>0</v>
      </c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  <c r="BO176" s="67"/>
      <c r="BP176" s="67"/>
      <c r="BQ176" s="67"/>
      <c r="BR176" s="67"/>
      <c r="BS176" s="67"/>
      <c r="BT176" s="67"/>
      <c r="BU176" s="67"/>
      <c r="BV176" s="67"/>
      <c r="BW176" s="67"/>
      <c r="BX176" s="67"/>
      <c r="BY176" s="67"/>
      <c r="BZ176" s="67"/>
      <c r="CA176" s="67"/>
      <c r="CB176" s="67"/>
      <c r="CC176" s="67"/>
    </row>
    <row r="177" spans="1:81" s="68" customFormat="1" ht="26.25" customHeight="1" x14ac:dyDescent="0.25">
      <c r="A177" s="87" t="s">
        <v>28</v>
      </c>
      <c r="B177" s="110" t="s">
        <v>681</v>
      </c>
      <c r="C177" s="79" t="s">
        <v>589</v>
      </c>
      <c r="D177" s="83">
        <v>40</v>
      </c>
      <c r="E177" s="83"/>
      <c r="F177" s="83">
        <f>ROUND(D177*E177,2)</f>
        <v>0</v>
      </c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67"/>
      <c r="BO177" s="67"/>
      <c r="BP177" s="67"/>
      <c r="BQ177" s="67"/>
      <c r="BR177" s="67"/>
      <c r="BS177" s="67"/>
      <c r="BT177" s="67"/>
      <c r="BU177" s="67"/>
      <c r="BV177" s="67"/>
      <c r="BW177" s="67"/>
      <c r="BX177" s="67"/>
      <c r="BY177" s="67"/>
      <c r="BZ177" s="67"/>
      <c r="CA177" s="67"/>
      <c r="CB177" s="67"/>
      <c r="CC177" s="67"/>
    </row>
    <row r="178" spans="1:81" s="68" customFormat="1" ht="15" customHeight="1" x14ac:dyDescent="0.25">
      <c r="A178" s="87" t="s">
        <v>29</v>
      </c>
      <c r="B178" s="110" t="s">
        <v>180</v>
      </c>
      <c r="C178" s="79" t="s">
        <v>589</v>
      </c>
      <c r="D178" s="83">
        <v>210</v>
      </c>
      <c r="E178" s="83"/>
      <c r="F178" s="83">
        <f>ROUND(D178*E178,2)</f>
        <v>0</v>
      </c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  <c r="BE178" s="67"/>
      <c r="BF178" s="67"/>
      <c r="BG178" s="67"/>
      <c r="BH178" s="67"/>
      <c r="BI178" s="67"/>
      <c r="BJ178" s="67"/>
      <c r="BK178" s="67"/>
      <c r="BL178" s="67"/>
      <c r="BM178" s="67"/>
      <c r="BN178" s="67"/>
      <c r="BO178" s="67"/>
      <c r="BP178" s="67"/>
      <c r="BQ178" s="67"/>
      <c r="BR178" s="67"/>
      <c r="BS178" s="67"/>
      <c r="BT178" s="67"/>
      <c r="BU178" s="67"/>
      <c r="BV178" s="67"/>
      <c r="BW178" s="67"/>
      <c r="BX178" s="67"/>
      <c r="BY178" s="67"/>
      <c r="BZ178" s="67"/>
      <c r="CA178" s="67"/>
      <c r="CB178" s="67"/>
      <c r="CC178" s="67"/>
    </row>
    <row r="179" spans="1:81" s="68" customFormat="1" ht="15" customHeight="1" x14ac:dyDescent="0.25">
      <c r="A179" s="87" t="s">
        <v>30</v>
      </c>
      <c r="B179" s="82" t="s">
        <v>659</v>
      </c>
      <c r="C179" s="79" t="s">
        <v>661</v>
      </c>
      <c r="D179" s="83">
        <v>15000</v>
      </c>
      <c r="E179" s="83"/>
      <c r="F179" s="83">
        <f>ROUND(D179*E179,2)</f>
        <v>0</v>
      </c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  <c r="BO179" s="67"/>
      <c r="BP179" s="67"/>
      <c r="BQ179" s="67"/>
      <c r="BR179" s="67"/>
      <c r="BS179" s="67"/>
      <c r="BT179" s="67"/>
      <c r="BU179" s="67"/>
      <c r="BV179" s="67"/>
      <c r="BW179" s="67"/>
      <c r="BX179" s="67"/>
      <c r="BY179" s="67"/>
      <c r="BZ179" s="67"/>
      <c r="CA179" s="67"/>
      <c r="CB179" s="67"/>
      <c r="CC179" s="67"/>
    </row>
    <row r="180" spans="1:81" s="68" customFormat="1" ht="15" customHeight="1" x14ac:dyDescent="0.25">
      <c r="A180" s="87" t="s">
        <v>31</v>
      </c>
      <c r="B180" s="82" t="s">
        <v>660</v>
      </c>
      <c r="C180" s="87" t="s">
        <v>682</v>
      </c>
      <c r="D180" s="83">
        <v>34080</v>
      </c>
      <c r="E180" s="83"/>
      <c r="F180" s="83">
        <f>ROUND(D180*E180,2)</f>
        <v>0</v>
      </c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  <c r="BO180" s="67"/>
      <c r="BP180" s="67"/>
      <c r="BQ180" s="67"/>
      <c r="BR180" s="67"/>
      <c r="BS180" s="67"/>
      <c r="BT180" s="67"/>
      <c r="BU180" s="67"/>
      <c r="BV180" s="67"/>
      <c r="BW180" s="67"/>
      <c r="BX180" s="67"/>
      <c r="BY180" s="67"/>
      <c r="BZ180" s="67"/>
      <c r="CA180" s="67"/>
      <c r="CB180" s="67"/>
      <c r="CC180" s="67"/>
    </row>
    <row r="181" spans="1:81" s="68" customFormat="1" ht="39" customHeight="1" x14ac:dyDescent="0.25">
      <c r="A181" s="87" t="s">
        <v>32</v>
      </c>
      <c r="B181" s="110" t="s">
        <v>152</v>
      </c>
      <c r="C181" s="79" t="s">
        <v>587</v>
      </c>
      <c r="D181" s="83">
        <v>210</v>
      </c>
      <c r="E181" s="83"/>
      <c r="F181" s="83">
        <f>ROUND(D181*E181,2)</f>
        <v>0</v>
      </c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  <c r="BO181" s="67"/>
      <c r="BP181" s="67"/>
      <c r="BQ181" s="67"/>
      <c r="BR181" s="67"/>
      <c r="BS181" s="67"/>
      <c r="BT181" s="67"/>
      <c r="BU181" s="67"/>
      <c r="BV181" s="67"/>
      <c r="BW181" s="67"/>
      <c r="BX181" s="67"/>
      <c r="BY181" s="67"/>
      <c r="BZ181" s="67"/>
      <c r="CA181" s="67"/>
      <c r="CB181" s="67"/>
      <c r="CC181" s="67"/>
    </row>
    <row r="182" spans="1:81" s="68" customFormat="1" ht="15" customHeight="1" x14ac:dyDescent="0.25">
      <c r="A182" s="87" t="s">
        <v>33</v>
      </c>
      <c r="B182" s="110" t="s">
        <v>664</v>
      </c>
      <c r="C182" s="79" t="s">
        <v>589</v>
      </c>
      <c r="D182" s="83">
        <v>3</v>
      </c>
      <c r="E182" s="83"/>
      <c r="F182" s="83">
        <f>ROUND(D182*E182,2)</f>
        <v>0</v>
      </c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  <c r="BO182" s="67"/>
      <c r="BP182" s="67"/>
      <c r="BQ182" s="67"/>
      <c r="BR182" s="67"/>
      <c r="BS182" s="67"/>
      <c r="BT182" s="67"/>
      <c r="BU182" s="67"/>
      <c r="BV182" s="67"/>
      <c r="BW182" s="67"/>
      <c r="BX182" s="67"/>
      <c r="BY182" s="67"/>
      <c r="BZ182" s="67"/>
      <c r="CA182" s="67"/>
      <c r="CB182" s="67"/>
      <c r="CC182" s="67"/>
    </row>
    <row r="183" spans="1:81" s="68" customFormat="1" ht="15" customHeight="1" x14ac:dyDescent="0.25">
      <c r="A183" s="87" t="s">
        <v>384</v>
      </c>
      <c r="B183" s="110" t="s">
        <v>176</v>
      </c>
      <c r="C183" s="79" t="s">
        <v>589</v>
      </c>
      <c r="D183" s="83">
        <v>4</v>
      </c>
      <c r="E183" s="83"/>
      <c r="F183" s="83">
        <f>ROUND(D183*E183,2)</f>
        <v>0</v>
      </c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67"/>
      <c r="BO183" s="67"/>
      <c r="BP183" s="67"/>
      <c r="BQ183" s="67"/>
      <c r="BR183" s="67"/>
      <c r="BS183" s="67"/>
      <c r="BT183" s="67"/>
      <c r="BU183" s="67"/>
      <c r="BV183" s="67"/>
      <c r="BW183" s="67"/>
      <c r="BX183" s="67"/>
      <c r="BY183" s="67"/>
      <c r="BZ183" s="67"/>
      <c r="CA183" s="67"/>
      <c r="CB183" s="67"/>
      <c r="CC183" s="67"/>
    </row>
    <row r="184" spans="1:81" s="68" customFormat="1" ht="14.25" customHeight="1" x14ac:dyDescent="0.25">
      <c r="A184" s="87" t="s">
        <v>34</v>
      </c>
      <c r="B184" s="110" t="s">
        <v>665</v>
      </c>
      <c r="C184" s="79" t="s">
        <v>589</v>
      </c>
      <c r="D184" s="83">
        <v>4</v>
      </c>
      <c r="E184" s="83"/>
      <c r="F184" s="83">
        <f>ROUND(D184*E184,2)</f>
        <v>0</v>
      </c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  <c r="BE184" s="67"/>
      <c r="BF184" s="67"/>
      <c r="BG184" s="67"/>
      <c r="BH184" s="67"/>
      <c r="BI184" s="67"/>
      <c r="BJ184" s="67"/>
      <c r="BK184" s="67"/>
      <c r="BL184" s="67"/>
      <c r="BM184" s="67"/>
      <c r="BN184" s="67"/>
      <c r="BO184" s="67"/>
      <c r="BP184" s="67"/>
      <c r="BQ184" s="67"/>
      <c r="BR184" s="67"/>
      <c r="BS184" s="67"/>
      <c r="BT184" s="67"/>
      <c r="BU184" s="67"/>
      <c r="BV184" s="67"/>
      <c r="BW184" s="67"/>
      <c r="BX184" s="67"/>
      <c r="BY184" s="67"/>
      <c r="BZ184" s="67"/>
      <c r="CA184" s="67"/>
      <c r="CB184" s="67"/>
      <c r="CC184" s="67"/>
    </row>
    <row r="185" spans="1:81" s="68" customFormat="1" ht="37.5" customHeight="1" x14ac:dyDescent="0.25">
      <c r="A185" s="87" t="s">
        <v>35</v>
      </c>
      <c r="B185" s="82" t="s">
        <v>408</v>
      </c>
      <c r="C185" s="79" t="s">
        <v>589</v>
      </c>
      <c r="D185" s="83">
        <v>2</v>
      </c>
      <c r="E185" s="83"/>
      <c r="F185" s="83">
        <f>ROUND(D185*E185,2)</f>
        <v>0</v>
      </c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67"/>
      <c r="BN185" s="67"/>
      <c r="BO185" s="67"/>
      <c r="BP185" s="67"/>
      <c r="BQ185" s="67"/>
      <c r="BR185" s="67"/>
      <c r="BS185" s="67"/>
      <c r="BT185" s="67"/>
      <c r="BU185" s="67"/>
      <c r="BV185" s="67"/>
      <c r="BW185" s="67"/>
      <c r="BX185" s="67"/>
      <c r="BY185" s="67"/>
      <c r="BZ185" s="67"/>
      <c r="CA185" s="67"/>
      <c r="CB185" s="67"/>
      <c r="CC185" s="67"/>
    </row>
    <row r="186" spans="1:81" s="68" customFormat="1" ht="16.5" customHeight="1" x14ac:dyDescent="0.25">
      <c r="A186" s="87" t="s">
        <v>36</v>
      </c>
      <c r="B186" s="82" t="s">
        <v>182</v>
      </c>
      <c r="C186" s="79" t="s">
        <v>591</v>
      </c>
      <c r="D186" s="83">
        <v>6</v>
      </c>
      <c r="E186" s="83"/>
      <c r="F186" s="83">
        <f>ROUND(D186*E186,2)</f>
        <v>0</v>
      </c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BB186" s="67"/>
      <c r="BC186" s="67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67"/>
      <c r="BO186" s="67"/>
      <c r="BP186" s="67"/>
      <c r="BQ186" s="67"/>
      <c r="BR186" s="67"/>
      <c r="BS186" s="67"/>
      <c r="BT186" s="67"/>
      <c r="BU186" s="67"/>
      <c r="BV186" s="67"/>
      <c r="BW186" s="67"/>
      <c r="BX186" s="67"/>
      <c r="BY186" s="67"/>
      <c r="BZ186" s="67"/>
      <c r="CA186" s="67"/>
      <c r="CB186" s="67"/>
      <c r="CC186" s="67"/>
    </row>
    <row r="187" spans="1:81" s="68" customFormat="1" ht="19.5" customHeight="1" x14ac:dyDescent="0.25">
      <c r="A187" s="87" t="s">
        <v>37</v>
      </c>
      <c r="B187" s="110" t="s">
        <v>177</v>
      </c>
      <c r="C187" s="79" t="s">
        <v>589</v>
      </c>
      <c r="D187" s="83">
        <v>4</v>
      </c>
      <c r="E187" s="83"/>
      <c r="F187" s="83">
        <f>ROUND(D187*E187,2)</f>
        <v>0</v>
      </c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67"/>
      <c r="BN187" s="67"/>
      <c r="BO187" s="67"/>
      <c r="BP187" s="67"/>
      <c r="BQ187" s="67"/>
      <c r="BR187" s="67"/>
      <c r="BS187" s="67"/>
      <c r="BT187" s="67"/>
      <c r="BU187" s="67"/>
      <c r="BV187" s="67"/>
      <c r="BW187" s="67"/>
      <c r="BX187" s="67"/>
      <c r="BY187" s="67"/>
      <c r="BZ187" s="67"/>
      <c r="CA187" s="67"/>
      <c r="CB187" s="67"/>
      <c r="CC187" s="67"/>
    </row>
    <row r="188" spans="1:81" s="68" customFormat="1" ht="18.75" customHeight="1" x14ac:dyDescent="0.25">
      <c r="A188" s="87" t="s">
        <v>38</v>
      </c>
      <c r="B188" s="110" t="s">
        <v>666</v>
      </c>
      <c r="C188" s="79" t="s">
        <v>589</v>
      </c>
      <c r="D188" s="83">
        <v>4</v>
      </c>
      <c r="E188" s="83"/>
      <c r="F188" s="83">
        <f>ROUND(D188*E188,2)</f>
        <v>0</v>
      </c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67"/>
      <c r="BN188" s="67"/>
      <c r="BO188" s="67"/>
      <c r="BP188" s="67"/>
      <c r="BQ188" s="67"/>
      <c r="BR188" s="67"/>
      <c r="BS188" s="67"/>
      <c r="BT188" s="67"/>
      <c r="BU188" s="67"/>
      <c r="BV188" s="67"/>
      <c r="BW188" s="67"/>
      <c r="BX188" s="67"/>
      <c r="BY188" s="67"/>
      <c r="BZ188" s="67"/>
      <c r="CA188" s="67"/>
      <c r="CB188" s="67"/>
      <c r="CC188" s="67"/>
    </row>
    <row r="189" spans="1:81" s="68" customFormat="1" ht="15" customHeight="1" x14ac:dyDescent="0.25">
      <c r="A189" s="87" t="s">
        <v>39</v>
      </c>
      <c r="B189" s="82" t="s">
        <v>183</v>
      </c>
      <c r="C189" s="79" t="s">
        <v>590</v>
      </c>
      <c r="D189" s="83">
        <v>300</v>
      </c>
      <c r="E189" s="83"/>
      <c r="F189" s="83">
        <f>ROUND(D189*E189,2)</f>
        <v>0</v>
      </c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67"/>
      <c r="BN189" s="67"/>
      <c r="BO189" s="67"/>
      <c r="BP189" s="67"/>
      <c r="BQ189" s="67"/>
      <c r="BR189" s="67"/>
      <c r="BS189" s="67"/>
      <c r="BT189" s="67"/>
      <c r="BU189" s="67"/>
      <c r="BV189" s="67"/>
      <c r="BW189" s="67"/>
      <c r="BX189" s="67"/>
      <c r="BY189" s="67"/>
      <c r="BZ189" s="67"/>
      <c r="CA189" s="67"/>
      <c r="CB189" s="67"/>
      <c r="CC189" s="67"/>
    </row>
    <row r="190" spans="1:81" s="68" customFormat="1" ht="15" customHeight="1" x14ac:dyDescent="0.25">
      <c r="A190" s="87" t="s">
        <v>385</v>
      </c>
      <c r="B190" s="82" t="s">
        <v>137</v>
      </c>
      <c r="C190" s="79" t="s">
        <v>589</v>
      </c>
      <c r="D190" s="83">
        <v>9</v>
      </c>
      <c r="E190" s="83"/>
      <c r="F190" s="83">
        <f>ROUND(D190*E190,2)</f>
        <v>0</v>
      </c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  <c r="AZ190" s="67"/>
      <c r="BA190" s="67"/>
      <c r="BB190" s="67"/>
      <c r="BC190" s="67"/>
      <c r="BD190" s="67"/>
      <c r="BE190" s="67"/>
      <c r="BF190" s="67"/>
      <c r="BG190" s="67"/>
      <c r="BH190" s="67"/>
      <c r="BI190" s="67"/>
      <c r="BJ190" s="67"/>
      <c r="BK190" s="67"/>
      <c r="BL190" s="67"/>
      <c r="BM190" s="67"/>
      <c r="BN190" s="67"/>
      <c r="BO190" s="67"/>
      <c r="BP190" s="67"/>
      <c r="BQ190" s="67"/>
      <c r="BR190" s="67"/>
      <c r="BS190" s="67"/>
      <c r="BT190" s="67"/>
      <c r="BU190" s="67"/>
      <c r="BV190" s="67"/>
      <c r="BW190" s="67"/>
      <c r="BX190" s="67"/>
      <c r="BY190" s="67"/>
      <c r="BZ190" s="67"/>
      <c r="CA190" s="67"/>
      <c r="CB190" s="67"/>
      <c r="CC190" s="67"/>
    </row>
    <row r="191" spans="1:81" s="68" customFormat="1" ht="19.5" customHeight="1" x14ac:dyDescent="0.25">
      <c r="A191" s="87" t="s">
        <v>386</v>
      </c>
      <c r="B191" s="110" t="s">
        <v>179</v>
      </c>
      <c r="C191" s="79" t="s">
        <v>589</v>
      </c>
      <c r="D191" s="83">
        <v>2</v>
      </c>
      <c r="E191" s="83"/>
      <c r="F191" s="83">
        <f>ROUND(D191*E191,2)</f>
        <v>0</v>
      </c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  <c r="BO191" s="67"/>
      <c r="BP191" s="67"/>
      <c r="BQ191" s="67"/>
      <c r="BR191" s="67"/>
      <c r="BS191" s="67"/>
      <c r="BT191" s="67"/>
      <c r="BU191" s="67"/>
      <c r="BV191" s="67"/>
      <c r="BW191" s="67"/>
      <c r="BX191" s="67"/>
      <c r="BY191" s="67"/>
      <c r="BZ191" s="67"/>
      <c r="CA191" s="67"/>
      <c r="CB191" s="67"/>
      <c r="CC191" s="67"/>
    </row>
    <row r="192" spans="1:81" s="68" customFormat="1" ht="27.75" customHeight="1" x14ac:dyDescent="0.25">
      <c r="A192" s="87" t="s">
        <v>40</v>
      </c>
      <c r="B192" s="110" t="s">
        <v>178</v>
      </c>
      <c r="C192" s="79" t="s">
        <v>585</v>
      </c>
      <c r="D192" s="83">
        <v>6</v>
      </c>
      <c r="E192" s="83"/>
      <c r="F192" s="83">
        <f>ROUND(D192*E192,2)</f>
        <v>0</v>
      </c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  <c r="BM192" s="67"/>
      <c r="BN192" s="67"/>
      <c r="BO192" s="67"/>
      <c r="BP192" s="67"/>
      <c r="BQ192" s="67"/>
      <c r="BR192" s="67"/>
      <c r="BS192" s="67"/>
      <c r="BT192" s="67"/>
      <c r="BU192" s="67"/>
      <c r="BV192" s="67"/>
      <c r="BW192" s="67"/>
      <c r="BX192" s="67"/>
      <c r="BY192" s="67"/>
      <c r="BZ192" s="67"/>
      <c r="CA192" s="67"/>
      <c r="CB192" s="67"/>
      <c r="CC192" s="67"/>
    </row>
    <row r="193" spans="1:81" s="68" customFormat="1" ht="39" customHeight="1" x14ac:dyDescent="0.25">
      <c r="A193" s="87" t="s">
        <v>41</v>
      </c>
      <c r="B193" s="110" t="s">
        <v>327</v>
      </c>
      <c r="C193" s="79" t="s">
        <v>589</v>
      </c>
      <c r="D193" s="83">
        <v>2</v>
      </c>
      <c r="E193" s="83"/>
      <c r="F193" s="83">
        <f>ROUND(D193*E193,2)</f>
        <v>0</v>
      </c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  <c r="BE193" s="67"/>
      <c r="BF193" s="67"/>
      <c r="BG193" s="67"/>
      <c r="BH193" s="67"/>
      <c r="BI193" s="67"/>
      <c r="BJ193" s="67"/>
      <c r="BK193" s="67"/>
      <c r="BL193" s="67"/>
      <c r="BM193" s="67"/>
      <c r="BN193" s="67"/>
      <c r="BO193" s="67"/>
      <c r="BP193" s="67"/>
      <c r="BQ193" s="67"/>
      <c r="BR193" s="67"/>
      <c r="BS193" s="67"/>
      <c r="BT193" s="67"/>
      <c r="BU193" s="67"/>
      <c r="BV193" s="67"/>
      <c r="BW193" s="67"/>
      <c r="BX193" s="67"/>
      <c r="BY193" s="67"/>
      <c r="BZ193" s="67"/>
      <c r="CA193" s="67"/>
      <c r="CB193" s="67"/>
      <c r="CC193" s="67"/>
    </row>
    <row r="194" spans="1:81" s="68" customFormat="1" ht="22.5" x14ac:dyDescent="0.25">
      <c r="A194" s="87" t="s">
        <v>387</v>
      </c>
      <c r="B194" s="110" t="s">
        <v>667</v>
      </c>
      <c r="C194" s="79" t="s">
        <v>585</v>
      </c>
      <c r="D194" s="83">
        <v>6</v>
      </c>
      <c r="E194" s="83"/>
      <c r="F194" s="83">
        <f>ROUND(D194*E194,2)</f>
        <v>0</v>
      </c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7"/>
      <c r="BN194" s="67"/>
      <c r="BO194" s="67"/>
      <c r="BP194" s="67"/>
      <c r="BQ194" s="67"/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</row>
    <row r="195" spans="1:81" s="68" customFormat="1" ht="16.5" customHeight="1" x14ac:dyDescent="0.25">
      <c r="A195" s="87" t="s">
        <v>672</v>
      </c>
      <c r="B195" s="110" t="s">
        <v>162</v>
      </c>
      <c r="C195" s="79" t="s">
        <v>585</v>
      </c>
      <c r="D195" s="83">
        <v>115</v>
      </c>
      <c r="E195" s="83"/>
      <c r="F195" s="83">
        <f>ROUND(D195*E195,2)</f>
        <v>0</v>
      </c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67"/>
      <c r="BO195" s="67"/>
      <c r="BP195" s="67"/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</row>
    <row r="196" spans="1:81" s="68" customFormat="1" ht="15" customHeight="1" x14ac:dyDescent="0.25">
      <c r="A196" s="87" t="s">
        <v>673</v>
      </c>
      <c r="B196" s="110" t="s">
        <v>668</v>
      </c>
      <c r="C196" s="79" t="s">
        <v>585</v>
      </c>
      <c r="D196" s="83">
        <v>300</v>
      </c>
      <c r="E196" s="83"/>
      <c r="F196" s="83">
        <f>ROUND(D196*E196,2)</f>
        <v>0</v>
      </c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7"/>
      <c r="BJ196" s="67"/>
      <c r="BK196" s="67"/>
      <c r="BL196" s="67"/>
      <c r="BM196" s="67"/>
      <c r="BN196" s="67"/>
      <c r="BO196" s="67"/>
      <c r="BP196" s="67"/>
      <c r="BQ196" s="67"/>
      <c r="BR196" s="67"/>
      <c r="BS196" s="67"/>
      <c r="BT196" s="67"/>
      <c r="BU196" s="67"/>
      <c r="BV196" s="67"/>
      <c r="BW196" s="67"/>
      <c r="BX196" s="67"/>
      <c r="BY196" s="67"/>
      <c r="BZ196" s="67"/>
      <c r="CA196" s="67"/>
      <c r="CB196" s="67"/>
      <c r="CC196" s="67"/>
    </row>
    <row r="197" spans="1:81" s="68" customFormat="1" ht="15" customHeight="1" x14ac:dyDescent="0.25">
      <c r="A197" s="87" t="s">
        <v>674</v>
      </c>
      <c r="B197" s="110" t="s">
        <v>669</v>
      </c>
      <c r="C197" s="79" t="s">
        <v>585</v>
      </c>
      <c r="D197" s="83">
        <v>230</v>
      </c>
      <c r="E197" s="83"/>
      <c r="F197" s="83">
        <f>ROUND(D197*E197,2)</f>
        <v>0</v>
      </c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  <c r="BO197" s="67"/>
      <c r="BP197" s="67"/>
      <c r="BQ197" s="67"/>
      <c r="BR197" s="67"/>
      <c r="BS197" s="67"/>
      <c r="BT197" s="67"/>
      <c r="BU197" s="67"/>
      <c r="BV197" s="67"/>
      <c r="BW197" s="67"/>
      <c r="BX197" s="67"/>
      <c r="BY197" s="67"/>
      <c r="BZ197" s="67"/>
      <c r="CA197" s="67"/>
      <c r="CB197" s="67"/>
      <c r="CC197" s="67"/>
    </row>
    <row r="198" spans="1:81" s="68" customFormat="1" ht="22.5" x14ac:dyDescent="0.25">
      <c r="A198" s="87" t="s">
        <v>675</v>
      </c>
      <c r="B198" s="110" t="s">
        <v>321</v>
      </c>
      <c r="C198" s="79" t="s">
        <v>585</v>
      </c>
      <c r="D198" s="83">
        <v>430</v>
      </c>
      <c r="E198" s="83"/>
      <c r="F198" s="83">
        <f>ROUND(D198*E198,2)</f>
        <v>0</v>
      </c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  <c r="BO198" s="67"/>
      <c r="BP198" s="67"/>
      <c r="BQ198" s="67"/>
      <c r="BR198" s="67"/>
      <c r="BS198" s="67"/>
      <c r="BT198" s="67"/>
      <c r="BU198" s="67"/>
      <c r="BV198" s="67"/>
      <c r="BW198" s="67"/>
      <c r="BX198" s="67"/>
      <c r="BY198" s="67"/>
      <c r="BZ198" s="67"/>
      <c r="CA198" s="67"/>
      <c r="CB198" s="67"/>
      <c r="CC198" s="67"/>
    </row>
    <row r="199" spans="1:81" s="68" customFormat="1" ht="15" customHeight="1" x14ac:dyDescent="0.25">
      <c r="A199" s="87" t="s">
        <v>679</v>
      </c>
      <c r="B199" s="110" t="s">
        <v>163</v>
      </c>
      <c r="C199" s="79" t="s">
        <v>585</v>
      </c>
      <c r="D199" s="83">
        <v>16.18</v>
      </c>
      <c r="E199" s="83"/>
      <c r="F199" s="83">
        <f>ROUND(D199*E199,2)</f>
        <v>0</v>
      </c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  <c r="BE199" s="67"/>
      <c r="BF199" s="67"/>
      <c r="BG199" s="67"/>
      <c r="BH199" s="67"/>
      <c r="BI199" s="67"/>
      <c r="BJ199" s="67"/>
      <c r="BK199" s="67"/>
      <c r="BL199" s="67"/>
      <c r="BM199" s="67"/>
      <c r="BN199" s="67"/>
      <c r="BO199" s="67"/>
      <c r="BP199" s="67"/>
      <c r="BQ199" s="67"/>
      <c r="BR199" s="67"/>
      <c r="BS199" s="67"/>
      <c r="BT199" s="67"/>
      <c r="BU199" s="67"/>
      <c r="BV199" s="67"/>
      <c r="BW199" s="67"/>
      <c r="BX199" s="67"/>
      <c r="BY199" s="67"/>
      <c r="BZ199" s="67"/>
      <c r="CA199" s="67"/>
      <c r="CB199" s="67"/>
      <c r="CC199" s="67"/>
    </row>
    <row r="200" spans="1:81" s="68" customFormat="1" ht="20.25" customHeight="1" x14ac:dyDescent="0.25">
      <c r="A200" s="87" t="s">
        <v>727</v>
      </c>
      <c r="B200" s="82" t="s">
        <v>330</v>
      </c>
      <c r="C200" s="79" t="s">
        <v>595</v>
      </c>
      <c r="D200" s="83">
        <v>1</v>
      </c>
      <c r="E200" s="83"/>
      <c r="F200" s="83">
        <f>ROUND(D200*E200,2)</f>
        <v>0</v>
      </c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  <c r="BB200" s="67"/>
      <c r="BC200" s="67"/>
      <c r="BD200" s="67"/>
      <c r="BE200" s="67"/>
      <c r="BF200" s="67"/>
      <c r="BG200" s="67"/>
      <c r="BH200" s="67"/>
      <c r="BI200" s="67"/>
      <c r="BJ200" s="67"/>
      <c r="BK200" s="67"/>
      <c r="BL200" s="67"/>
      <c r="BM200" s="67"/>
      <c r="BN200" s="67"/>
      <c r="BO200" s="67"/>
      <c r="BP200" s="67"/>
      <c r="BQ200" s="67"/>
      <c r="BR200" s="67"/>
      <c r="BS200" s="67"/>
      <c r="BT200" s="67"/>
      <c r="BU200" s="67"/>
      <c r="BV200" s="67"/>
      <c r="BW200" s="67"/>
      <c r="BX200" s="67"/>
      <c r="BY200" s="67"/>
      <c r="BZ200" s="67"/>
      <c r="CA200" s="67"/>
      <c r="CB200" s="67"/>
      <c r="CC200" s="67"/>
    </row>
    <row r="201" spans="1:81" s="68" customFormat="1" ht="22.5" x14ac:dyDescent="0.25">
      <c r="A201" s="87" t="s">
        <v>728</v>
      </c>
      <c r="B201" s="82" t="s">
        <v>331</v>
      </c>
      <c r="C201" s="79" t="s">
        <v>595</v>
      </c>
      <c r="D201" s="83">
        <v>1</v>
      </c>
      <c r="E201" s="83"/>
      <c r="F201" s="83">
        <f>ROUND(D201*E201,2)</f>
        <v>0</v>
      </c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7"/>
      <c r="BN201" s="67"/>
      <c r="BO201" s="67"/>
      <c r="BP201" s="67"/>
      <c r="BQ201" s="67"/>
      <c r="BR201" s="67"/>
      <c r="BS201" s="67"/>
      <c r="BT201" s="67"/>
      <c r="BU201" s="67"/>
      <c r="BV201" s="67"/>
      <c r="BW201" s="67"/>
      <c r="BX201" s="67"/>
      <c r="BY201" s="67"/>
      <c r="BZ201" s="67"/>
      <c r="CA201" s="67"/>
      <c r="CB201" s="67"/>
      <c r="CC201" s="67"/>
    </row>
    <row r="202" spans="1:81" x14ac:dyDescent="0.25">
      <c r="A202" s="87"/>
      <c r="B202" s="88"/>
      <c r="C202" s="79"/>
      <c r="D202" s="83">
        <v>0</v>
      </c>
      <c r="E202" s="83"/>
      <c r="F202" s="83"/>
    </row>
    <row r="203" spans="1:81" ht="15.75" customHeight="1" x14ac:dyDescent="0.25">
      <c r="A203" s="81"/>
      <c r="B203" s="85" t="s">
        <v>24</v>
      </c>
      <c r="C203" s="79"/>
      <c r="D203" s="79">
        <v>0</v>
      </c>
      <c r="E203" s="79"/>
      <c r="F203" s="86">
        <f>SUM(F128:F201)</f>
        <v>0</v>
      </c>
    </row>
    <row r="204" spans="1:81" x14ac:dyDescent="0.25">
      <c r="A204" s="87"/>
      <c r="B204" s="88"/>
      <c r="C204" s="79"/>
      <c r="D204" s="83">
        <v>0</v>
      </c>
      <c r="E204" s="83"/>
      <c r="F204" s="83"/>
    </row>
    <row r="205" spans="1:81" x14ac:dyDescent="0.25">
      <c r="A205" s="76" t="s">
        <v>25</v>
      </c>
      <c r="B205" s="77" t="s">
        <v>42</v>
      </c>
      <c r="C205" s="78" t="s">
        <v>97</v>
      </c>
      <c r="D205" s="78">
        <v>0</v>
      </c>
      <c r="E205" s="78"/>
      <c r="F205" s="83"/>
    </row>
    <row r="206" spans="1:81" x14ac:dyDescent="0.25">
      <c r="A206" s="76"/>
      <c r="B206" s="77"/>
      <c r="C206" s="78"/>
      <c r="D206" s="78">
        <v>0</v>
      </c>
      <c r="E206" s="78"/>
      <c r="F206" s="83"/>
    </row>
    <row r="207" spans="1:81" x14ac:dyDescent="0.25">
      <c r="A207" s="87" t="s">
        <v>43</v>
      </c>
      <c r="B207" s="88" t="s">
        <v>389</v>
      </c>
      <c r="C207" s="79" t="s">
        <v>585</v>
      </c>
      <c r="D207" s="83">
        <v>10000</v>
      </c>
      <c r="E207" s="83"/>
      <c r="F207" s="83">
        <f>ROUND(D207*E207,2)</f>
        <v>0</v>
      </c>
    </row>
    <row r="208" spans="1:81" ht="26.25" customHeight="1" x14ac:dyDescent="0.25">
      <c r="A208" s="87" t="s">
        <v>354</v>
      </c>
      <c r="B208" s="82" t="s">
        <v>676</v>
      </c>
      <c r="C208" s="79" t="s">
        <v>595</v>
      </c>
      <c r="D208" s="83">
        <v>1</v>
      </c>
      <c r="E208" s="83"/>
      <c r="F208" s="83">
        <f>ROUND(D208*E208,2)</f>
        <v>0</v>
      </c>
    </row>
    <row r="209" spans="1:6" ht="24.75" customHeight="1" x14ac:dyDescent="0.25">
      <c r="A209" s="87" t="s">
        <v>52</v>
      </c>
      <c r="B209" s="82" t="s">
        <v>707</v>
      </c>
      <c r="C209" s="79" t="s">
        <v>587</v>
      </c>
      <c r="D209" s="83">
        <v>400</v>
      </c>
      <c r="E209" s="83"/>
      <c r="F209" s="83">
        <f>ROUND(D209*E209,2)</f>
        <v>0</v>
      </c>
    </row>
    <row r="210" spans="1:6" ht="27" customHeight="1" x14ac:dyDescent="0.25">
      <c r="A210" s="87" t="s">
        <v>53</v>
      </c>
      <c r="B210" s="82" t="s">
        <v>678</v>
      </c>
      <c r="C210" s="79" t="s">
        <v>585</v>
      </c>
      <c r="D210" s="83">
        <v>250</v>
      </c>
      <c r="E210" s="83"/>
      <c r="F210" s="83">
        <f>ROUND(D210*E210,2)</f>
        <v>0</v>
      </c>
    </row>
    <row r="211" spans="1:6" ht="18.75" customHeight="1" x14ac:dyDescent="0.25">
      <c r="A211" s="87" t="s">
        <v>54</v>
      </c>
      <c r="B211" s="82" t="s">
        <v>184</v>
      </c>
      <c r="C211" s="79" t="s">
        <v>588</v>
      </c>
      <c r="D211" s="83">
        <v>110000</v>
      </c>
      <c r="E211" s="83"/>
      <c r="F211" s="83">
        <f>ROUND(D211*E211,2)</f>
        <v>0</v>
      </c>
    </row>
    <row r="212" spans="1:6" ht="27" customHeight="1" x14ac:dyDescent="0.25">
      <c r="A212" s="87" t="s">
        <v>55</v>
      </c>
      <c r="B212" s="82" t="s">
        <v>677</v>
      </c>
      <c r="C212" s="79" t="s">
        <v>595</v>
      </c>
      <c r="D212" s="83">
        <v>1</v>
      </c>
      <c r="E212" s="83"/>
      <c r="F212" s="83">
        <f>ROUND(D212*E212,2)</f>
        <v>0</v>
      </c>
    </row>
    <row r="213" spans="1:6" ht="24.75" customHeight="1" x14ac:dyDescent="0.25">
      <c r="A213" s="87" t="s">
        <v>56</v>
      </c>
      <c r="B213" s="113" t="s">
        <v>406</v>
      </c>
      <c r="C213" s="79" t="s">
        <v>588</v>
      </c>
      <c r="D213" s="83">
        <v>50</v>
      </c>
      <c r="E213" s="83"/>
      <c r="F213" s="83">
        <f>ROUND(D213*E213,2)</f>
        <v>0</v>
      </c>
    </row>
    <row r="214" spans="1:6" ht="48.75" customHeight="1" x14ac:dyDescent="0.25">
      <c r="A214" s="87" t="s">
        <v>57</v>
      </c>
      <c r="B214" s="82" t="s">
        <v>405</v>
      </c>
      <c r="C214" s="79" t="s">
        <v>588</v>
      </c>
      <c r="D214" s="83">
        <v>50</v>
      </c>
      <c r="E214" s="83"/>
      <c r="F214" s="83">
        <f>ROUND(D214*E214,2)</f>
        <v>0</v>
      </c>
    </row>
    <row r="215" spans="1:6" ht="50.25" customHeight="1" x14ac:dyDescent="0.25">
      <c r="A215" s="87" t="s">
        <v>58</v>
      </c>
      <c r="B215" s="82" t="s">
        <v>404</v>
      </c>
      <c r="C215" s="79" t="s">
        <v>588</v>
      </c>
      <c r="D215" s="83">
        <v>100</v>
      </c>
      <c r="E215" s="83"/>
      <c r="F215" s="83">
        <f>ROUND(D215*E215,2)</f>
        <v>0</v>
      </c>
    </row>
    <row r="216" spans="1:6" x14ac:dyDescent="0.25">
      <c r="A216" s="87" t="s">
        <v>59</v>
      </c>
      <c r="B216" s="88" t="s">
        <v>607</v>
      </c>
      <c r="C216" s="79" t="s">
        <v>588</v>
      </c>
      <c r="D216" s="83">
        <v>1840</v>
      </c>
      <c r="E216" s="83"/>
      <c r="F216" s="83">
        <f>ROUND(D216*E216,2)</f>
        <v>0</v>
      </c>
    </row>
    <row r="217" spans="1:6" ht="26.25" customHeight="1" x14ac:dyDescent="0.25">
      <c r="A217" s="87" t="s">
        <v>355</v>
      </c>
      <c r="B217" s="82" t="s">
        <v>150</v>
      </c>
      <c r="C217" s="79" t="s">
        <v>588</v>
      </c>
      <c r="D217" s="83">
        <v>3340</v>
      </c>
      <c r="E217" s="83"/>
      <c r="F217" s="83">
        <f>ROUND(D217*E217,2)</f>
        <v>0</v>
      </c>
    </row>
    <row r="218" spans="1:6" x14ac:dyDescent="0.25">
      <c r="A218" s="87" t="s">
        <v>60</v>
      </c>
      <c r="B218" s="82" t="s">
        <v>652</v>
      </c>
      <c r="C218" s="79" t="s">
        <v>614</v>
      </c>
      <c r="D218" s="83">
        <v>16700</v>
      </c>
      <c r="E218" s="83"/>
      <c r="F218" s="83">
        <f>ROUND(D218*E218,2)</f>
        <v>0</v>
      </c>
    </row>
    <row r="219" spans="1:6" x14ac:dyDescent="0.25">
      <c r="A219" s="87" t="s">
        <v>61</v>
      </c>
      <c r="B219" s="82" t="s">
        <v>613</v>
      </c>
      <c r="C219" s="79" t="s">
        <v>614</v>
      </c>
      <c r="D219" s="83">
        <v>1544</v>
      </c>
      <c r="E219" s="83"/>
      <c r="F219" s="83">
        <f>ROUND(D219*E219,2)</f>
        <v>0</v>
      </c>
    </row>
    <row r="220" spans="1:6" x14ac:dyDescent="0.25">
      <c r="A220" s="87" t="s">
        <v>394</v>
      </c>
      <c r="B220" s="82" t="s">
        <v>615</v>
      </c>
      <c r="C220" s="79" t="s">
        <v>614</v>
      </c>
      <c r="D220" s="83">
        <v>1450</v>
      </c>
      <c r="E220" s="83"/>
      <c r="F220" s="83">
        <f>ROUND(D220*E220,2)</f>
        <v>0</v>
      </c>
    </row>
    <row r="221" spans="1:6" ht="22.5" x14ac:dyDescent="0.25">
      <c r="A221" s="87" t="s">
        <v>395</v>
      </c>
      <c r="B221" s="88" t="s">
        <v>160</v>
      </c>
      <c r="C221" s="79" t="s">
        <v>588</v>
      </c>
      <c r="D221" s="83">
        <v>1500</v>
      </c>
      <c r="E221" s="83"/>
      <c r="F221" s="83">
        <f>ROUND(D221*E221,2)</f>
        <v>0</v>
      </c>
    </row>
    <row r="222" spans="1:6" ht="27.75" customHeight="1" x14ac:dyDescent="0.25">
      <c r="A222" s="87" t="s">
        <v>396</v>
      </c>
      <c r="B222" s="110" t="s">
        <v>680</v>
      </c>
      <c r="C222" s="79" t="s">
        <v>585</v>
      </c>
      <c r="D222" s="83">
        <v>5</v>
      </c>
      <c r="E222" s="83"/>
      <c r="F222" s="83">
        <f>ROUND(D222*E222,2)</f>
        <v>0</v>
      </c>
    </row>
    <row r="223" spans="1:6" ht="37.5" customHeight="1" x14ac:dyDescent="0.25">
      <c r="A223" s="87" t="s">
        <v>397</v>
      </c>
      <c r="B223" s="110" t="s">
        <v>653</v>
      </c>
      <c r="C223" s="79" t="s">
        <v>585</v>
      </c>
      <c r="D223" s="83">
        <v>15</v>
      </c>
      <c r="E223" s="83"/>
      <c r="F223" s="83">
        <f>ROUND(D223*E223,2)</f>
        <v>0</v>
      </c>
    </row>
    <row r="224" spans="1:6" ht="27" customHeight="1" x14ac:dyDescent="0.25">
      <c r="A224" s="87" t="s">
        <v>398</v>
      </c>
      <c r="B224" s="88" t="s">
        <v>622</v>
      </c>
      <c r="C224" s="79" t="s">
        <v>588</v>
      </c>
      <c r="D224" s="83">
        <v>5</v>
      </c>
      <c r="E224" s="83"/>
      <c r="F224" s="83">
        <f>ROUND(D224*E224,2)</f>
        <v>0</v>
      </c>
    </row>
    <row r="225" spans="1:6" ht="27" customHeight="1" x14ac:dyDescent="0.25">
      <c r="A225" s="87" t="s">
        <v>399</v>
      </c>
      <c r="B225" s="82" t="s">
        <v>325</v>
      </c>
      <c r="C225" s="79" t="s">
        <v>588</v>
      </c>
      <c r="D225" s="83">
        <v>2</v>
      </c>
      <c r="E225" s="83"/>
      <c r="F225" s="83">
        <f>ROUND(D225*E225,2)</f>
        <v>0</v>
      </c>
    </row>
    <row r="226" spans="1:6" ht="27.75" customHeight="1" x14ac:dyDescent="0.25">
      <c r="A226" s="87" t="s">
        <v>400</v>
      </c>
      <c r="B226" s="82" t="s">
        <v>655</v>
      </c>
      <c r="C226" s="79" t="s">
        <v>588</v>
      </c>
      <c r="D226" s="83">
        <v>5</v>
      </c>
      <c r="E226" s="83"/>
      <c r="F226" s="83">
        <f>ROUND(D226*E226,2)</f>
        <v>0</v>
      </c>
    </row>
    <row r="227" spans="1:6" x14ac:dyDescent="0.25">
      <c r="A227" s="87" t="s">
        <v>401</v>
      </c>
      <c r="B227" s="110" t="s">
        <v>623</v>
      </c>
      <c r="C227" s="79" t="s">
        <v>588</v>
      </c>
      <c r="D227" s="83">
        <v>5</v>
      </c>
      <c r="E227" s="83"/>
      <c r="F227" s="83">
        <f>ROUND(D227*E227,2)</f>
        <v>0</v>
      </c>
    </row>
    <row r="228" spans="1:6" ht="28.5" customHeight="1" x14ac:dyDescent="0.25">
      <c r="A228" s="87" t="s">
        <v>356</v>
      </c>
      <c r="B228" s="88" t="s">
        <v>624</v>
      </c>
      <c r="C228" s="79" t="s">
        <v>590</v>
      </c>
      <c r="D228" s="83">
        <v>210</v>
      </c>
      <c r="E228" s="83"/>
      <c r="F228" s="83">
        <f>ROUND(D228*E228,2)</f>
        <v>0</v>
      </c>
    </row>
    <row r="229" spans="1:6" ht="30.75" customHeight="1" x14ac:dyDescent="0.25">
      <c r="A229" s="87" t="s">
        <v>402</v>
      </c>
      <c r="B229" s="88" t="s">
        <v>136</v>
      </c>
      <c r="C229" s="79" t="s">
        <v>590</v>
      </c>
      <c r="D229" s="83">
        <v>50</v>
      </c>
      <c r="E229" s="83"/>
      <c r="F229" s="83">
        <f>ROUND(D229*E229,2)</f>
        <v>0</v>
      </c>
    </row>
    <row r="230" spans="1:6" ht="22.5" x14ac:dyDescent="0.25">
      <c r="A230" s="87" t="s">
        <v>62</v>
      </c>
      <c r="B230" s="82" t="s">
        <v>656</v>
      </c>
      <c r="C230" s="79" t="s">
        <v>587</v>
      </c>
      <c r="D230" s="83">
        <v>250</v>
      </c>
      <c r="E230" s="83"/>
      <c r="F230" s="83">
        <f>ROUND(D230*E230,2)</f>
        <v>0</v>
      </c>
    </row>
    <row r="231" spans="1:6" ht="22.5" x14ac:dyDescent="0.25">
      <c r="A231" s="87" t="s">
        <v>63</v>
      </c>
      <c r="B231" s="82" t="s">
        <v>718</v>
      </c>
      <c r="C231" s="79" t="s">
        <v>585</v>
      </c>
      <c r="D231" s="83">
        <v>6</v>
      </c>
      <c r="E231" s="83"/>
      <c r="F231" s="83">
        <f>ROUND(D231*E231,2)</f>
        <v>0</v>
      </c>
    </row>
    <row r="232" spans="1:6" ht="22.5" customHeight="1" x14ac:dyDescent="0.25">
      <c r="A232" s="87" t="s">
        <v>357</v>
      </c>
      <c r="B232" s="110" t="s">
        <v>657</v>
      </c>
      <c r="C232" s="79" t="s">
        <v>587</v>
      </c>
      <c r="D232" s="83">
        <v>250</v>
      </c>
      <c r="E232" s="83"/>
      <c r="F232" s="83">
        <f>ROUND(D232*E232,2)</f>
        <v>0</v>
      </c>
    </row>
    <row r="233" spans="1:6" ht="15" customHeight="1" x14ac:dyDescent="0.25">
      <c r="A233" s="87" t="s">
        <v>358</v>
      </c>
      <c r="B233" s="110" t="s">
        <v>658</v>
      </c>
      <c r="C233" s="79" t="s">
        <v>585</v>
      </c>
      <c r="D233" s="83">
        <v>10915</v>
      </c>
      <c r="E233" s="83"/>
      <c r="F233" s="83">
        <f>ROUND(D233*E233,2)</f>
        <v>0</v>
      </c>
    </row>
    <row r="234" spans="1:6" x14ac:dyDescent="0.25">
      <c r="A234" s="87" t="s">
        <v>359</v>
      </c>
      <c r="B234" s="82" t="s">
        <v>180</v>
      </c>
      <c r="C234" s="79" t="s">
        <v>587</v>
      </c>
      <c r="D234" s="83">
        <v>1560</v>
      </c>
      <c r="E234" s="83"/>
      <c r="F234" s="83">
        <f>ROUND(D234*E234,2)</f>
        <v>0</v>
      </c>
    </row>
    <row r="235" spans="1:6" ht="15" customHeight="1" x14ac:dyDescent="0.25">
      <c r="A235" s="87" t="s">
        <v>360</v>
      </c>
      <c r="B235" s="82" t="s">
        <v>174</v>
      </c>
      <c r="C235" s="79" t="s">
        <v>585</v>
      </c>
      <c r="D235" s="83">
        <v>3000</v>
      </c>
      <c r="E235" s="83"/>
      <c r="F235" s="83">
        <f>ROUND(D235*E235,2)</f>
        <v>0</v>
      </c>
    </row>
    <row r="236" spans="1:6" ht="30" customHeight="1" x14ac:dyDescent="0.25">
      <c r="A236" s="87" t="s">
        <v>361</v>
      </c>
      <c r="B236" s="110" t="s">
        <v>681</v>
      </c>
      <c r="C236" s="79" t="s">
        <v>589</v>
      </c>
      <c r="D236" s="83">
        <v>3000</v>
      </c>
      <c r="E236" s="83"/>
      <c r="F236" s="83">
        <f>ROUND(D236*E236,2)</f>
        <v>0</v>
      </c>
    </row>
    <row r="237" spans="1:6" x14ac:dyDescent="0.25">
      <c r="A237" s="87" t="s">
        <v>362</v>
      </c>
      <c r="B237" s="110" t="s">
        <v>659</v>
      </c>
      <c r="C237" s="79" t="s">
        <v>661</v>
      </c>
      <c r="D237" s="83">
        <v>90000</v>
      </c>
      <c r="E237" s="83"/>
      <c r="F237" s="83">
        <f>ROUND(D237*E237,2)</f>
        <v>0</v>
      </c>
    </row>
    <row r="238" spans="1:6" x14ac:dyDescent="0.25">
      <c r="A238" s="87" t="s">
        <v>684</v>
      </c>
      <c r="B238" s="110" t="s">
        <v>660</v>
      </c>
      <c r="C238" s="87" t="s">
        <v>662</v>
      </c>
      <c r="D238" s="83">
        <v>327450</v>
      </c>
      <c r="E238" s="83"/>
      <c r="F238" s="83">
        <f>ROUND(D238*E238,2)</f>
        <v>0</v>
      </c>
    </row>
    <row r="239" spans="1:6" x14ac:dyDescent="0.25">
      <c r="A239" s="87" t="s">
        <v>685</v>
      </c>
      <c r="B239" s="82" t="s">
        <v>332</v>
      </c>
      <c r="C239" s="79" t="s">
        <v>585</v>
      </c>
      <c r="D239" s="83">
        <v>3</v>
      </c>
      <c r="E239" s="83"/>
      <c r="F239" s="83">
        <f>ROUND(D239*E239,2)</f>
        <v>0</v>
      </c>
    </row>
    <row r="240" spans="1:6" x14ac:dyDescent="0.25">
      <c r="A240" s="87" t="s">
        <v>694</v>
      </c>
      <c r="B240" s="82" t="s">
        <v>326</v>
      </c>
      <c r="C240" s="79" t="s">
        <v>585</v>
      </c>
      <c r="D240" s="83">
        <v>2</v>
      </c>
      <c r="E240" s="83"/>
      <c r="F240" s="83">
        <f>ROUND(D240*E240,2)</f>
        <v>0</v>
      </c>
    </row>
    <row r="241" spans="1:81" x14ac:dyDescent="0.25">
      <c r="A241" s="87" t="s">
        <v>708</v>
      </c>
      <c r="B241" s="82" t="s">
        <v>665</v>
      </c>
      <c r="C241" s="79" t="s">
        <v>589</v>
      </c>
      <c r="D241" s="83">
        <v>1</v>
      </c>
      <c r="E241" s="83"/>
      <c r="F241" s="83">
        <f>ROUND(D241*E241,2)</f>
        <v>0</v>
      </c>
    </row>
    <row r="242" spans="1:81" x14ac:dyDescent="0.25">
      <c r="A242" s="87" t="s">
        <v>709</v>
      </c>
      <c r="B242" s="82" t="s">
        <v>706</v>
      </c>
      <c r="C242" s="79" t="s">
        <v>587</v>
      </c>
      <c r="D242" s="83">
        <v>5</v>
      </c>
      <c r="E242" s="83"/>
      <c r="F242" s="83">
        <f>ROUND(D242*E242,2)</f>
        <v>0</v>
      </c>
    </row>
    <row r="243" spans="1:81" x14ac:dyDescent="0.25">
      <c r="A243" s="87" t="s">
        <v>710</v>
      </c>
      <c r="B243" s="82" t="s">
        <v>713</v>
      </c>
      <c r="C243" s="79" t="s">
        <v>588</v>
      </c>
      <c r="D243" s="83">
        <v>3</v>
      </c>
      <c r="E243" s="83"/>
      <c r="F243" s="83">
        <f>ROUND(D243*E243,2)</f>
        <v>0</v>
      </c>
    </row>
    <row r="244" spans="1:81" x14ac:dyDescent="0.25">
      <c r="A244" s="87" t="s">
        <v>711</v>
      </c>
      <c r="B244" s="82" t="s">
        <v>719</v>
      </c>
      <c r="C244" s="79" t="s">
        <v>595</v>
      </c>
      <c r="D244" s="83">
        <v>1</v>
      </c>
      <c r="E244" s="83"/>
      <c r="F244" s="83">
        <f>ROUND(D244*E244,2)</f>
        <v>0</v>
      </c>
    </row>
    <row r="245" spans="1:81" ht="22.5" x14ac:dyDescent="0.25">
      <c r="A245" s="87" t="s">
        <v>712</v>
      </c>
      <c r="B245" s="82" t="s">
        <v>333</v>
      </c>
      <c r="C245" s="79" t="s">
        <v>595</v>
      </c>
      <c r="D245" s="83">
        <v>1</v>
      </c>
      <c r="E245" s="83"/>
      <c r="F245" s="83">
        <f>ROUND(D245*E245,2)</f>
        <v>0</v>
      </c>
    </row>
    <row r="246" spans="1:81" x14ac:dyDescent="0.25">
      <c r="A246" s="87" t="s">
        <v>729</v>
      </c>
      <c r="B246" s="82" t="s">
        <v>717</v>
      </c>
      <c r="C246" s="79" t="s">
        <v>595</v>
      </c>
      <c r="D246" s="83">
        <v>1</v>
      </c>
      <c r="E246" s="83"/>
      <c r="F246" s="83">
        <f>ROUND(D246*E246,2)</f>
        <v>0</v>
      </c>
    </row>
    <row r="247" spans="1:81" ht="23.25" customHeight="1" x14ac:dyDescent="0.25">
      <c r="A247" s="87" t="s">
        <v>730</v>
      </c>
      <c r="B247" s="82" t="s">
        <v>683</v>
      </c>
      <c r="C247" s="79" t="s">
        <v>589</v>
      </c>
      <c r="D247" s="83">
        <v>12</v>
      </c>
      <c r="E247" s="83"/>
      <c r="F247" s="83">
        <f>ROUND(D247*E247,2)</f>
        <v>0</v>
      </c>
    </row>
    <row r="248" spans="1:81" s="68" customFormat="1" ht="22.5" x14ac:dyDescent="0.25">
      <c r="A248" s="87" t="s">
        <v>731</v>
      </c>
      <c r="B248" s="82" t="s">
        <v>175</v>
      </c>
      <c r="C248" s="79" t="s">
        <v>590</v>
      </c>
      <c r="D248" s="83">
        <v>984.2</v>
      </c>
      <c r="E248" s="83"/>
      <c r="F248" s="83">
        <f>ROUND(D248*E248,2)</f>
        <v>0</v>
      </c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  <c r="AL248" s="67"/>
      <c r="AM248" s="67"/>
      <c r="AN248" s="67"/>
      <c r="AO248" s="67"/>
      <c r="AP248" s="67"/>
      <c r="AQ248" s="67"/>
      <c r="AR248" s="67"/>
      <c r="AS248" s="67"/>
      <c r="AT248" s="67"/>
      <c r="AU248" s="67"/>
      <c r="AV248" s="67"/>
      <c r="AW248" s="67"/>
      <c r="AX248" s="67"/>
      <c r="AY248" s="67"/>
      <c r="AZ248" s="67"/>
      <c r="BA248" s="67"/>
      <c r="BB248" s="67"/>
      <c r="BC248" s="67"/>
      <c r="BD248" s="67"/>
      <c r="BE248" s="67"/>
      <c r="BF248" s="67"/>
      <c r="BG248" s="67"/>
      <c r="BH248" s="67"/>
      <c r="BI248" s="67"/>
      <c r="BJ248" s="67"/>
      <c r="BK248" s="67"/>
      <c r="BL248" s="67"/>
      <c r="BM248" s="67"/>
      <c r="BN248" s="67"/>
      <c r="BO248" s="67"/>
      <c r="BP248" s="67"/>
      <c r="BQ248" s="67"/>
      <c r="BR248" s="67"/>
      <c r="BS248" s="67"/>
      <c r="BT248" s="67"/>
      <c r="BU248" s="67"/>
      <c r="BV248" s="67"/>
      <c r="BW248" s="67"/>
      <c r="BX248" s="67"/>
      <c r="BY248" s="67"/>
      <c r="BZ248" s="67"/>
      <c r="CA248" s="67"/>
      <c r="CB248" s="67"/>
      <c r="CC248" s="67"/>
    </row>
    <row r="249" spans="1:81" x14ac:dyDescent="0.25">
      <c r="A249" s="81"/>
      <c r="B249" s="82"/>
      <c r="C249" s="79"/>
      <c r="D249" s="89">
        <v>0</v>
      </c>
      <c r="E249" s="83"/>
      <c r="F249" s="83"/>
    </row>
    <row r="250" spans="1:81" x14ac:dyDescent="0.25">
      <c r="A250" s="81"/>
      <c r="B250" s="85" t="s">
        <v>126</v>
      </c>
      <c r="C250" s="79"/>
      <c r="D250" s="79">
        <v>0</v>
      </c>
      <c r="E250" s="79"/>
      <c r="F250" s="86">
        <f>SUM(F207:F248)</f>
        <v>0</v>
      </c>
    </row>
    <row r="251" spans="1:81" x14ac:dyDescent="0.25">
      <c r="A251" s="78"/>
      <c r="B251" s="85"/>
      <c r="C251" s="78" t="s">
        <v>97</v>
      </c>
      <c r="D251" s="80">
        <v>0</v>
      </c>
      <c r="E251" s="80"/>
      <c r="F251" s="80"/>
    </row>
    <row r="252" spans="1:81" x14ac:dyDescent="0.25">
      <c r="A252" s="76" t="s">
        <v>127</v>
      </c>
      <c r="B252" s="77" t="s">
        <v>128</v>
      </c>
      <c r="C252" s="78" t="s">
        <v>97</v>
      </c>
      <c r="D252" s="78">
        <v>0</v>
      </c>
      <c r="E252" s="84"/>
      <c r="F252" s="83"/>
    </row>
    <row r="253" spans="1:81" x14ac:dyDescent="0.25">
      <c r="A253" s="81"/>
      <c r="B253" s="82"/>
      <c r="C253" s="79"/>
      <c r="D253" s="83">
        <v>0</v>
      </c>
      <c r="E253" s="83"/>
      <c r="F253" s="83"/>
    </row>
    <row r="254" spans="1:81" x14ac:dyDescent="0.25">
      <c r="A254" s="81" t="s">
        <v>129</v>
      </c>
      <c r="B254" s="82" t="s">
        <v>409</v>
      </c>
      <c r="C254" s="79" t="s">
        <v>584</v>
      </c>
      <c r="D254" s="83">
        <v>1</v>
      </c>
      <c r="E254" s="83"/>
      <c r="F254" s="83">
        <f>ROUND(D254*E254,2)</f>
        <v>0</v>
      </c>
    </row>
    <row r="255" spans="1:81" x14ac:dyDescent="0.25">
      <c r="A255" s="81"/>
      <c r="B255" s="82"/>
      <c r="C255" s="79"/>
      <c r="D255" s="83">
        <v>0</v>
      </c>
      <c r="E255" s="83"/>
      <c r="F255" s="83"/>
    </row>
    <row r="256" spans="1:81" ht="15.75" customHeight="1" x14ac:dyDescent="0.25">
      <c r="A256" s="78"/>
      <c r="B256" s="85" t="s">
        <v>130</v>
      </c>
      <c r="C256" s="78"/>
      <c r="D256" s="79">
        <v>0</v>
      </c>
      <c r="E256" s="78"/>
      <c r="F256" s="86">
        <f>SUM(F253:F255)</f>
        <v>0</v>
      </c>
    </row>
    <row r="257" spans="1:6" ht="15.75" customHeight="1" x14ac:dyDescent="0.25">
      <c r="A257" s="78"/>
      <c r="B257" s="85"/>
      <c r="C257" s="78"/>
      <c r="D257" s="78">
        <v>0</v>
      </c>
      <c r="E257" s="78"/>
      <c r="F257" s="86"/>
    </row>
    <row r="258" spans="1:6" ht="15.75" customHeight="1" x14ac:dyDescent="0.25">
      <c r="A258" s="90"/>
      <c r="B258" s="91" t="s">
        <v>571</v>
      </c>
      <c r="C258" s="92"/>
      <c r="D258" s="92">
        <v>0</v>
      </c>
      <c r="E258" s="93"/>
      <c r="F258" s="80">
        <f>F256+F203+F124+F87+F20+F250</f>
        <v>0</v>
      </c>
    </row>
    <row r="259" spans="1:6" ht="15.75" customHeight="1" x14ac:dyDescent="0.25">
      <c r="A259" s="78"/>
      <c r="B259" s="85"/>
      <c r="C259" s="78"/>
      <c r="D259" s="78">
        <v>0</v>
      </c>
      <c r="E259" s="78"/>
      <c r="F259" s="86"/>
    </row>
    <row r="260" spans="1:6" ht="15.75" customHeight="1" x14ac:dyDescent="0.25">
      <c r="A260" s="76" t="s">
        <v>425</v>
      </c>
      <c r="B260" s="85" t="s">
        <v>185</v>
      </c>
      <c r="C260" s="79"/>
      <c r="D260" s="79">
        <v>0</v>
      </c>
      <c r="E260" s="94"/>
      <c r="F260" s="94"/>
    </row>
    <row r="261" spans="1:6" ht="15.75" customHeight="1" x14ac:dyDescent="0.25">
      <c r="A261" s="76"/>
      <c r="B261" s="85"/>
      <c r="C261" s="79"/>
      <c r="D261" s="79">
        <v>0</v>
      </c>
      <c r="E261" s="94"/>
      <c r="F261" s="94"/>
    </row>
    <row r="262" spans="1:6" x14ac:dyDescent="0.25">
      <c r="A262" s="79" t="s">
        <v>426</v>
      </c>
      <c r="B262" s="95" t="s">
        <v>410</v>
      </c>
      <c r="C262" s="79" t="s">
        <v>589</v>
      </c>
      <c r="D262" s="83">
        <v>25</v>
      </c>
      <c r="E262" s="83"/>
      <c r="F262" s="83">
        <f>ROUND(D262*E262,2)</f>
        <v>0</v>
      </c>
    </row>
    <row r="263" spans="1:6" ht="22.5" x14ac:dyDescent="0.25">
      <c r="A263" s="79" t="s">
        <v>427</v>
      </c>
      <c r="B263" s="95" t="s">
        <v>286</v>
      </c>
      <c r="C263" s="79" t="s">
        <v>589</v>
      </c>
      <c r="D263" s="83">
        <v>68</v>
      </c>
      <c r="E263" s="83"/>
      <c r="F263" s="83">
        <f>ROUND(D263*E263,2)</f>
        <v>0</v>
      </c>
    </row>
    <row r="264" spans="1:6" x14ac:dyDescent="0.25">
      <c r="A264" s="79" t="s">
        <v>428</v>
      </c>
      <c r="B264" s="82" t="s">
        <v>228</v>
      </c>
      <c r="C264" s="79" t="s">
        <v>589</v>
      </c>
      <c r="D264" s="83">
        <v>32</v>
      </c>
      <c r="E264" s="83"/>
      <c r="F264" s="83">
        <f>ROUND(D264*E264,2)</f>
        <v>0</v>
      </c>
    </row>
    <row r="265" spans="1:6" x14ac:dyDescent="0.25">
      <c r="A265" s="79" t="s">
        <v>429</v>
      </c>
      <c r="B265" s="95" t="s">
        <v>267</v>
      </c>
      <c r="C265" s="79" t="s">
        <v>589</v>
      </c>
      <c r="D265" s="83">
        <v>65</v>
      </c>
      <c r="E265" s="83"/>
      <c r="F265" s="83">
        <f>ROUND(D265*E265,2)</f>
        <v>0</v>
      </c>
    </row>
    <row r="266" spans="1:6" ht="22.5" x14ac:dyDescent="0.25">
      <c r="A266" s="79" t="s">
        <v>430</v>
      </c>
      <c r="B266" s="95" t="s">
        <v>241</v>
      </c>
      <c r="C266" s="79" t="s">
        <v>589</v>
      </c>
      <c r="D266" s="83">
        <v>1</v>
      </c>
      <c r="E266" s="83"/>
      <c r="F266" s="83">
        <f>ROUND(D266*E266,2)</f>
        <v>0</v>
      </c>
    </row>
    <row r="267" spans="1:6" ht="22.5" x14ac:dyDescent="0.25">
      <c r="A267" s="79" t="s">
        <v>431</v>
      </c>
      <c r="B267" s="95" t="s">
        <v>247</v>
      </c>
      <c r="C267" s="79" t="s">
        <v>589</v>
      </c>
      <c r="D267" s="83">
        <v>2</v>
      </c>
      <c r="E267" s="83"/>
      <c r="F267" s="83">
        <f>ROUND(D267*E267,2)</f>
        <v>0</v>
      </c>
    </row>
    <row r="268" spans="1:6" ht="22.5" x14ac:dyDescent="0.25">
      <c r="A268" s="79" t="s">
        <v>432</v>
      </c>
      <c r="B268" s="95" t="s">
        <v>411</v>
      </c>
      <c r="C268" s="79" t="s">
        <v>589</v>
      </c>
      <c r="D268" s="83">
        <v>11</v>
      </c>
      <c r="E268" s="83"/>
      <c r="F268" s="83">
        <f>ROUND(D268*E268,2)</f>
        <v>0</v>
      </c>
    </row>
    <row r="269" spans="1:6" ht="22.5" x14ac:dyDescent="0.25">
      <c r="A269" s="79" t="s">
        <v>433</v>
      </c>
      <c r="B269" s="95" t="s">
        <v>248</v>
      </c>
      <c r="C269" s="79" t="s">
        <v>589</v>
      </c>
      <c r="D269" s="83">
        <v>4</v>
      </c>
      <c r="E269" s="83"/>
      <c r="F269" s="83">
        <f>ROUND(D269*E269,2)</f>
        <v>0</v>
      </c>
    </row>
    <row r="270" spans="1:6" x14ac:dyDescent="0.25">
      <c r="A270" s="79" t="s">
        <v>732</v>
      </c>
      <c r="B270" s="95" t="s">
        <v>307</v>
      </c>
      <c r="C270" s="79" t="s">
        <v>589</v>
      </c>
      <c r="D270" s="83">
        <v>25</v>
      </c>
      <c r="E270" s="83"/>
      <c r="F270" s="83">
        <f>ROUND(D270*E270,2)</f>
        <v>0</v>
      </c>
    </row>
    <row r="271" spans="1:6" ht="22.5" x14ac:dyDescent="0.25">
      <c r="A271" s="79" t="s">
        <v>434</v>
      </c>
      <c r="B271" s="95" t="s">
        <v>293</v>
      </c>
      <c r="C271" s="79" t="s">
        <v>589</v>
      </c>
      <c r="D271" s="83">
        <v>8</v>
      </c>
      <c r="E271" s="83"/>
      <c r="F271" s="83">
        <f>ROUND(D271*E271,2)</f>
        <v>0</v>
      </c>
    </row>
    <row r="272" spans="1:6" x14ac:dyDescent="0.25">
      <c r="A272" s="79" t="s">
        <v>435</v>
      </c>
      <c r="B272" s="82" t="s">
        <v>203</v>
      </c>
      <c r="C272" s="79" t="s">
        <v>589</v>
      </c>
      <c r="D272" s="83">
        <v>100</v>
      </c>
      <c r="E272" s="83"/>
      <c r="F272" s="83">
        <f>ROUND(D272*E272,2)</f>
        <v>0</v>
      </c>
    </row>
    <row r="273" spans="1:6" x14ac:dyDescent="0.25">
      <c r="A273" s="79" t="s">
        <v>436</v>
      </c>
      <c r="B273" s="82" t="s">
        <v>202</v>
      </c>
      <c r="C273" s="79" t="s">
        <v>589</v>
      </c>
      <c r="D273" s="83">
        <v>100</v>
      </c>
      <c r="E273" s="83"/>
      <c r="F273" s="83">
        <f>ROUND(D273*E273,2)</f>
        <v>0</v>
      </c>
    </row>
    <row r="274" spans="1:6" x14ac:dyDescent="0.25">
      <c r="A274" s="79" t="s">
        <v>437</v>
      </c>
      <c r="B274" s="95" t="s">
        <v>688</v>
      </c>
      <c r="C274" s="79" t="s">
        <v>589</v>
      </c>
      <c r="D274" s="83">
        <v>31</v>
      </c>
      <c r="E274" s="83"/>
      <c r="F274" s="83">
        <f>ROUND(D274*E274,2)</f>
        <v>0</v>
      </c>
    </row>
    <row r="275" spans="1:6" x14ac:dyDescent="0.25">
      <c r="A275" s="79" t="s">
        <v>438</v>
      </c>
      <c r="B275" s="95" t="s">
        <v>689</v>
      </c>
      <c r="C275" s="79" t="s">
        <v>589</v>
      </c>
      <c r="D275" s="83">
        <v>16</v>
      </c>
      <c r="E275" s="83"/>
      <c r="F275" s="83">
        <f>ROUND(D275*E275,2)</f>
        <v>0</v>
      </c>
    </row>
    <row r="276" spans="1:6" x14ac:dyDescent="0.25">
      <c r="A276" s="79" t="s">
        <v>439</v>
      </c>
      <c r="B276" s="95" t="s">
        <v>690</v>
      </c>
      <c r="C276" s="79" t="s">
        <v>589</v>
      </c>
      <c r="D276" s="83">
        <v>12</v>
      </c>
      <c r="E276" s="83"/>
      <c r="F276" s="83">
        <f>ROUND(D276*E276,2)</f>
        <v>0</v>
      </c>
    </row>
    <row r="277" spans="1:6" x14ac:dyDescent="0.25">
      <c r="A277" s="79" t="s">
        <v>440</v>
      </c>
      <c r="B277" s="95" t="s">
        <v>692</v>
      </c>
      <c r="C277" s="79" t="s">
        <v>589</v>
      </c>
      <c r="D277" s="83">
        <v>2</v>
      </c>
      <c r="E277" s="83"/>
      <c r="F277" s="83">
        <f>ROUND(D277*E277,2)</f>
        <v>0</v>
      </c>
    </row>
    <row r="278" spans="1:6" x14ac:dyDescent="0.25">
      <c r="A278" s="79" t="s">
        <v>441</v>
      </c>
      <c r="B278" s="95" t="s">
        <v>291</v>
      </c>
      <c r="C278" s="79" t="s">
        <v>589</v>
      </c>
      <c r="D278" s="83">
        <v>22</v>
      </c>
      <c r="E278" s="83"/>
      <c r="F278" s="83">
        <f>ROUND(D278*E278,2)</f>
        <v>0</v>
      </c>
    </row>
    <row r="279" spans="1:6" x14ac:dyDescent="0.25">
      <c r="A279" s="79" t="s">
        <v>733</v>
      </c>
      <c r="B279" s="95" t="s">
        <v>195</v>
      </c>
      <c r="C279" s="79" t="s">
        <v>589</v>
      </c>
      <c r="D279" s="83">
        <v>26</v>
      </c>
      <c r="E279" s="83"/>
      <c r="F279" s="83">
        <f>ROUND(D279*E279,2)</f>
        <v>0</v>
      </c>
    </row>
    <row r="280" spans="1:6" x14ac:dyDescent="0.25">
      <c r="A280" s="79" t="s">
        <v>734</v>
      </c>
      <c r="B280" s="95" t="s">
        <v>714</v>
      </c>
      <c r="C280" s="79" t="s">
        <v>589</v>
      </c>
      <c r="D280" s="83">
        <v>65</v>
      </c>
      <c r="E280" s="83"/>
      <c r="F280" s="83">
        <f>ROUND(D280*E280,2)</f>
        <v>0</v>
      </c>
    </row>
    <row r="281" spans="1:6" x14ac:dyDescent="0.25">
      <c r="A281" s="79" t="s">
        <v>735</v>
      </c>
      <c r="B281" s="95" t="s">
        <v>306</v>
      </c>
      <c r="C281" s="79" t="s">
        <v>589</v>
      </c>
      <c r="D281" s="83">
        <v>31</v>
      </c>
      <c r="E281" s="83"/>
      <c r="F281" s="83">
        <f>ROUND(D281*E281,2)</f>
        <v>0</v>
      </c>
    </row>
    <row r="282" spans="1:6" x14ac:dyDescent="0.25">
      <c r="A282" s="79" t="s">
        <v>736</v>
      </c>
      <c r="B282" s="95" t="s">
        <v>255</v>
      </c>
      <c r="C282" s="79" t="s">
        <v>589</v>
      </c>
      <c r="D282" s="83">
        <v>2</v>
      </c>
      <c r="E282" s="83"/>
      <c r="F282" s="83">
        <f>ROUND(D282*E282,2)</f>
        <v>0</v>
      </c>
    </row>
    <row r="283" spans="1:6" x14ac:dyDescent="0.25">
      <c r="A283" s="79" t="s">
        <v>442</v>
      </c>
      <c r="B283" s="95" t="s">
        <v>686</v>
      </c>
      <c r="C283" s="79" t="s">
        <v>589</v>
      </c>
      <c r="D283" s="83">
        <v>31</v>
      </c>
      <c r="E283" s="83"/>
      <c r="F283" s="83">
        <f>ROUND(D283*E283,2)</f>
        <v>0</v>
      </c>
    </row>
    <row r="284" spans="1:6" x14ac:dyDescent="0.25">
      <c r="A284" s="79" t="s">
        <v>737</v>
      </c>
      <c r="B284" s="95" t="s">
        <v>687</v>
      </c>
      <c r="C284" s="79" t="s">
        <v>589</v>
      </c>
      <c r="D284" s="83">
        <v>16</v>
      </c>
      <c r="E284" s="83"/>
      <c r="F284" s="83">
        <f>ROUND(D284*E284,2)</f>
        <v>0</v>
      </c>
    </row>
    <row r="285" spans="1:6" x14ac:dyDescent="0.25">
      <c r="A285" s="79" t="s">
        <v>738</v>
      </c>
      <c r="B285" s="95" t="s">
        <v>691</v>
      </c>
      <c r="C285" s="79" t="s">
        <v>589</v>
      </c>
      <c r="D285" s="83">
        <v>12</v>
      </c>
      <c r="E285" s="83"/>
      <c r="F285" s="83">
        <f>ROUND(D285*E285,2)</f>
        <v>0</v>
      </c>
    </row>
    <row r="286" spans="1:6" x14ac:dyDescent="0.25">
      <c r="A286" s="79" t="s">
        <v>739</v>
      </c>
      <c r="B286" s="95" t="s">
        <v>693</v>
      </c>
      <c r="C286" s="79" t="s">
        <v>589</v>
      </c>
      <c r="D286" s="83">
        <v>2</v>
      </c>
      <c r="E286" s="83"/>
      <c r="F286" s="83">
        <f>ROUND(D286*E286,2)</f>
        <v>0</v>
      </c>
    </row>
    <row r="287" spans="1:6" ht="22.5" x14ac:dyDescent="0.25">
      <c r="A287" s="79" t="s">
        <v>443</v>
      </c>
      <c r="B287" s="82" t="s">
        <v>229</v>
      </c>
      <c r="C287" s="79" t="s">
        <v>589</v>
      </c>
      <c r="D287" s="83">
        <v>100</v>
      </c>
      <c r="E287" s="83"/>
      <c r="F287" s="83">
        <f>ROUND(D287*E287,2)</f>
        <v>0</v>
      </c>
    </row>
    <row r="288" spans="1:6" ht="22.5" x14ac:dyDescent="0.25">
      <c r="A288" s="79" t="s">
        <v>444</v>
      </c>
      <c r="B288" s="95" t="s">
        <v>304</v>
      </c>
      <c r="C288" s="79" t="s">
        <v>587</v>
      </c>
      <c r="D288" s="83">
        <v>40</v>
      </c>
      <c r="E288" s="83"/>
      <c r="F288" s="83">
        <f>ROUND(D288*E288,2)</f>
        <v>0</v>
      </c>
    </row>
    <row r="289" spans="1:6" ht="22.5" x14ac:dyDescent="0.25">
      <c r="A289" s="79" t="s">
        <v>445</v>
      </c>
      <c r="B289" s="95" t="s">
        <v>279</v>
      </c>
      <c r="C289" s="79" t="s">
        <v>587</v>
      </c>
      <c r="D289" s="83">
        <v>351</v>
      </c>
      <c r="E289" s="83"/>
      <c r="F289" s="83">
        <f>ROUND(D289*E289,2)</f>
        <v>0</v>
      </c>
    </row>
    <row r="290" spans="1:6" ht="22.5" x14ac:dyDescent="0.25">
      <c r="A290" s="79" t="s">
        <v>446</v>
      </c>
      <c r="B290" s="82" t="s">
        <v>227</v>
      </c>
      <c r="C290" s="79" t="s">
        <v>587</v>
      </c>
      <c r="D290" s="83">
        <v>55</v>
      </c>
      <c r="E290" s="83"/>
      <c r="F290" s="83">
        <f>ROUND(D290*E290,2)</f>
        <v>0</v>
      </c>
    </row>
    <row r="291" spans="1:6" ht="22.5" x14ac:dyDescent="0.25">
      <c r="A291" s="79" t="s">
        <v>447</v>
      </c>
      <c r="B291" s="95" t="s">
        <v>278</v>
      </c>
      <c r="C291" s="79" t="s">
        <v>587</v>
      </c>
      <c r="D291" s="83">
        <v>3690</v>
      </c>
      <c r="E291" s="83"/>
      <c r="F291" s="83">
        <f>ROUND(D291*E291,2)</f>
        <v>0</v>
      </c>
    </row>
    <row r="292" spans="1:6" ht="22.5" x14ac:dyDescent="0.25">
      <c r="A292" s="79" t="s">
        <v>448</v>
      </c>
      <c r="B292" s="95" t="s">
        <v>716</v>
      </c>
      <c r="C292" s="79" t="s">
        <v>587</v>
      </c>
      <c r="D292" s="83">
        <v>1000</v>
      </c>
      <c r="E292" s="83"/>
      <c r="F292" s="83">
        <f>ROUND(D292*E292,2)</f>
        <v>0</v>
      </c>
    </row>
    <row r="293" spans="1:6" ht="22.5" x14ac:dyDescent="0.25">
      <c r="A293" s="79" t="s">
        <v>449</v>
      </c>
      <c r="B293" s="95" t="s">
        <v>295</v>
      </c>
      <c r="C293" s="79" t="s">
        <v>587</v>
      </c>
      <c r="D293" s="83">
        <v>729</v>
      </c>
      <c r="E293" s="83"/>
      <c r="F293" s="83">
        <f>ROUND(D293*E293,2)</f>
        <v>0</v>
      </c>
    </row>
    <row r="294" spans="1:6" ht="22.5" x14ac:dyDescent="0.25">
      <c r="A294" s="79" t="s">
        <v>450</v>
      </c>
      <c r="B294" s="95" t="s">
        <v>294</v>
      </c>
      <c r="C294" s="79" t="s">
        <v>587</v>
      </c>
      <c r="D294" s="83">
        <v>368</v>
      </c>
      <c r="E294" s="83"/>
      <c r="F294" s="83">
        <f>ROUND(D294*E294,2)</f>
        <v>0</v>
      </c>
    </row>
    <row r="295" spans="1:6" ht="22.5" x14ac:dyDescent="0.25">
      <c r="A295" s="79" t="s">
        <v>451</v>
      </c>
      <c r="B295" s="95" t="s">
        <v>280</v>
      </c>
      <c r="C295" s="79" t="s">
        <v>587</v>
      </c>
      <c r="D295" s="83">
        <v>21</v>
      </c>
      <c r="E295" s="83"/>
      <c r="F295" s="83">
        <f>ROUND(D295*E295,2)</f>
        <v>0</v>
      </c>
    </row>
    <row r="296" spans="1:6" ht="22.5" x14ac:dyDescent="0.25">
      <c r="A296" s="79" t="s">
        <v>452</v>
      </c>
      <c r="B296" s="95" t="s">
        <v>314</v>
      </c>
      <c r="C296" s="79" t="s">
        <v>587</v>
      </c>
      <c r="D296" s="83">
        <v>60</v>
      </c>
      <c r="E296" s="83"/>
      <c r="F296" s="83">
        <f>ROUND(D296*E296,2)</f>
        <v>0</v>
      </c>
    </row>
    <row r="297" spans="1:6" x14ac:dyDescent="0.25">
      <c r="A297" s="79" t="s">
        <v>453</v>
      </c>
      <c r="B297" s="95" t="s">
        <v>268</v>
      </c>
      <c r="C297" s="79" t="s">
        <v>587</v>
      </c>
      <c r="D297" s="83">
        <v>364</v>
      </c>
      <c r="E297" s="83"/>
      <c r="F297" s="83">
        <f>ROUND(D297*E297,2)</f>
        <v>0</v>
      </c>
    </row>
    <row r="298" spans="1:6" x14ac:dyDescent="0.25">
      <c r="A298" s="79" t="s">
        <v>454</v>
      </c>
      <c r="B298" s="95" t="s">
        <v>277</v>
      </c>
      <c r="C298" s="79" t="s">
        <v>587</v>
      </c>
      <c r="D298" s="83">
        <v>150</v>
      </c>
      <c r="E298" s="83"/>
      <c r="F298" s="83">
        <f>ROUND(D298*E298,2)</f>
        <v>0</v>
      </c>
    </row>
    <row r="299" spans="1:6" x14ac:dyDescent="0.25">
      <c r="A299" s="79" t="s">
        <v>455</v>
      </c>
      <c r="B299" s="95" t="s">
        <v>269</v>
      </c>
      <c r="C299" s="79" t="s">
        <v>587</v>
      </c>
      <c r="D299" s="83">
        <v>173</v>
      </c>
      <c r="E299" s="83"/>
      <c r="F299" s="83">
        <f>ROUND(D299*E299,2)</f>
        <v>0</v>
      </c>
    </row>
    <row r="300" spans="1:6" ht="22.5" x14ac:dyDescent="0.25">
      <c r="A300" s="79" t="s">
        <v>456</v>
      </c>
      <c r="B300" s="95" t="s">
        <v>271</v>
      </c>
      <c r="C300" s="79" t="s">
        <v>587</v>
      </c>
      <c r="D300" s="83">
        <v>210</v>
      </c>
      <c r="E300" s="83"/>
      <c r="F300" s="83">
        <f>ROUND(D300*E300,2)</f>
        <v>0</v>
      </c>
    </row>
    <row r="301" spans="1:6" ht="22.5" x14ac:dyDescent="0.25">
      <c r="A301" s="79" t="s">
        <v>457</v>
      </c>
      <c r="B301" s="95" t="s">
        <v>273</v>
      </c>
      <c r="C301" s="79" t="s">
        <v>587</v>
      </c>
      <c r="D301" s="83">
        <v>50</v>
      </c>
      <c r="E301" s="83"/>
      <c r="F301" s="83">
        <f>ROUND(D301*E301,2)</f>
        <v>0</v>
      </c>
    </row>
    <row r="302" spans="1:6" ht="22.5" x14ac:dyDescent="0.25">
      <c r="A302" s="79" t="s">
        <v>458</v>
      </c>
      <c r="B302" s="95" t="s">
        <v>264</v>
      </c>
      <c r="C302" s="79" t="s">
        <v>587</v>
      </c>
      <c r="D302" s="83">
        <v>240</v>
      </c>
      <c r="E302" s="83"/>
      <c r="F302" s="83">
        <f>ROUND(D302*E302,2)</f>
        <v>0</v>
      </c>
    </row>
    <row r="303" spans="1:6" x14ac:dyDescent="0.25">
      <c r="A303" s="79" t="s">
        <v>459</v>
      </c>
      <c r="B303" s="95" t="s">
        <v>251</v>
      </c>
      <c r="C303" s="79" t="s">
        <v>589</v>
      </c>
      <c r="D303" s="83">
        <v>1</v>
      </c>
      <c r="E303" s="83"/>
      <c r="F303" s="83">
        <f>ROUND(D303*E303,2)</f>
        <v>0</v>
      </c>
    </row>
    <row r="304" spans="1:6" x14ac:dyDescent="0.25">
      <c r="A304" s="79" t="s">
        <v>460</v>
      </c>
      <c r="B304" s="82" t="s">
        <v>204</v>
      </c>
      <c r="C304" s="79" t="s">
        <v>589</v>
      </c>
      <c r="D304" s="83">
        <v>4</v>
      </c>
      <c r="E304" s="83"/>
      <c r="F304" s="83">
        <f>ROUND(D304*E304,2)</f>
        <v>0</v>
      </c>
    </row>
    <row r="305" spans="1:6" x14ac:dyDescent="0.25">
      <c r="A305" s="79" t="s">
        <v>740</v>
      </c>
      <c r="B305" s="95" t="s">
        <v>412</v>
      </c>
      <c r="C305" s="79" t="s">
        <v>589</v>
      </c>
      <c r="D305" s="83">
        <v>23</v>
      </c>
      <c r="E305" s="83"/>
      <c r="F305" s="83">
        <f>ROUND(D305*E305,2)</f>
        <v>0</v>
      </c>
    </row>
    <row r="306" spans="1:6" x14ac:dyDescent="0.25">
      <c r="A306" s="79" t="s">
        <v>741</v>
      </c>
      <c r="B306" s="95" t="s">
        <v>695</v>
      </c>
      <c r="C306" s="79" t="s">
        <v>589</v>
      </c>
      <c r="D306" s="83">
        <v>22</v>
      </c>
      <c r="E306" s="83"/>
      <c r="F306" s="83">
        <f>ROUND(D306*E306,2)</f>
        <v>0</v>
      </c>
    </row>
    <row r="307" spans="1:6" ht="22.5" x14ac:dyDescent="0.25">
      <c r="A307" s="79" t="s">
        <v>461</v>
      </c>
      <c r="B307" s="95" t="s">
        <v>274</v>
      </c>
      <c r="C307" s="79" t="s">
        <v>589</v>
      </c>
      <c r="D307" s="83">
        <v>16</v>
      </c>
      <c r="E307" s="83"/>
      <c r="F307" s="83">
        <f>ROUND(D307*E307,2)</f>
        <v>0</v>
      </c>
    </row>
    <row r="308" spans="1:6" x14ac:dyDescent="0.25">
      <c r="A308" s="79" t="s">
        <v>742</v>
      </c>
      <c r="B308" s="95" t="s">
        <v>315</v>
      </c>
      <c r="C308" s="79" t="s">
        <v>589</v>
      </c>
      <c r="D308" s="83">
        <v>11</v>
      </c>
      <c r="E308" s="83"/>
      <c r="F308" s="83">
        <f>ROUND(D308*E308,2)</f>
        <v>0</v>
      </c>
    </row>
    <row r="309" spans="1:6" x14ac:dyDescent="0.25">
      <c r="A309" s="79" t="s">
        <v>462</v>
      </c>
      <c r="B309" s="95" t="s">
        <v>308</v>
      </c>
      <c r="C309" s="79" t="s">
        <v>589</v>
      </c>
      <c r="D309" s="83">
        <v>10</v>
      </c>
      <c r="E309" s="83"/>
      <c r="F309" s="83">
        <f>ROUND(D309*E309,2)</f>
        <v>0</v>
      </c>
    </row>
    <row r="310" spans="1:6" x14ac:dyDescent="0.25">
      <c r="A310" s="79" t="s">
        <v>463</v>
      </c>
      <c r="B310" s="95" t="s">
        <v>246</v>
      </c>
      <c r="C310" s="79" t="s">
        <v>589</v>
      </c>
      <c r="D310" s="83">
        <v>3</v>
      </c>
      <c r="E310" s="83"/>
      <c r="F310" s="83">
        <f>ROUND(D310*E310,2)</f>
        <v>0</v>
      </c>
    </row>
    <row r="311" spans="1:6" x14ac:dyDescent="0.25">
      <c r="A311" s="79" t="s">
        <v>464</v>
      </c>
      <c r="B311" s="95" t="s">
        <v>221</v>
      </c>
      <c r="C311" s="79" t="s">
        <v>587</v>
      </c>
      <c r="D311" s="83">
        <v>1</v>
      </c>
      <c r="E311" s="83"/>
      <c r="F311" s="83">
        <f>ROUND(D311*E311,2)</f>
        <v>0</v>
      </c>
    </row>
    <row r="312" spans="1:6" x14ac:dyDescent="0.25">
      <c r="A312" s="79" t="s">
        <v>465</v>
      </c>
      <c r="B312" s="95" t="s">
        <v>696</v>
      </c>
      <c r="C312" s="79" t="s">
        <v>589</v>
      </c>
      <c r="D312" s="83">
        <v>1</v>
      </c>
      <c r="E312" s="83"/>
      <c r="F312" s="83">
        <f>ROUND(D312*E312,2)</f>
        <v>0</v>
      </c>
    </row>
    <row r="313" spans="1:6" x14ac:dyDescent="0.25">
      <c r="A313" s="79" t="s">
        <v>466</v>
      </c>
      <c r="B313" s="95" t="s">
        <v>256</v>
      </c>
      <c r="C313" s="79" t="s">
        <v>589</v>
      </c>
      <c r="D313" s="83">
        <v>2</v>
      </c>
      <c r="E313" s="83"/>
      <c r="F313" s="83">
        <f>ROUND(D313*E313,2)</f>
        <v>0</v>
      </c>
    </row>
    <row r="314" spans="1:6" x14ac:dyDescent="0.25">
      <c r="A314" s="79" t="s">
        <v>467</v>
      </c>
      <c r="B314" s="95" t="s">
        <v>266</v>
      </c>
      <c r="C314" s="79" t="s">
        <v>589</v>
      </c>
      <c r="D314" s="83">
        <v>23</v>
      </c>
      <c r="E314" s="83"/>
      <c r="F314" s="83">
        <f>ROUND(D314*E314,2)</f>
        <v>0</v>
      </c>
    </row>
    <row r="315" spans="1:6" x14ac:dyDescent="0.25">
      <c r="A315" s="79" t="s">
        <v>743</v>
      </c>
      <c r="B315" s="95" t="s">
        <v>194</v>
      </c>
      <c r="C315" s="79" t="s">
        <v>587</v>
      </c>
      <c r="D315" s="83">
        <v>32</v>
      </c>
      <c r="E315" s="83"/>
      <c r="F315" s="83">
        <f>ROUND(D315*E315,2)</f>
        <v>0</v>
      </c>
    </row>
    <row r="316" spans="1:6" ht="22.5" x14ac:dyDescent="0.25">
      <c r="A316" s="79" t="s">
        <v>468</v>
      </c>
      <c r="B316" s="82" t="s">
        <v>230</v>
      </c>
      <c r="C316" s="79" t="s">
        <v>589</v>
      </c>
      <c r="D316" s="83">
        <v>24</v>
      </c>
      <c r="E316" s="83"/>
      <c r="F316" s="83">
        <f>ROUND(D316*E316,2)</f>
        <v>0</v>
      </c>
    </row>
    <row r="317" spans="1:6" ht="22.5" x14ac:dyDescent="0.25">
      <c r="A317" s="79" t="s">
        <v>469</v>
      </c>
      <c r="B317" s="95" t="s">
        <v>413</v>
      </c>
      <c r="C317" s="79" t="s">
        <v>589</v>
      </c>
      <c r="D317" s="83">
        <v>2</v>
      </c>
      <c r="E317" s="83"/>
      <c r="F317" s="83">
        <f>ROUND(D317*E317,2)</f>
        <v>0</v>
      </c>
    </row>
    <row r="318" spans="1:6" x14ac:dyDescent="0.25">
      <c r="A318" s="79" t="s">
        <v>470</v>
      </c>
      <c r="B318" s="95" t="s">
        <v>242</v>
      </c>
      <c r="C318" s="79" t="s">
        <v>589</v>
      </c>
      <c r="D318" s="83">
        <v>1</v>
      </c>
      <c r="E318" s="83"/>
      <c r="F318" s="83">
        <f>ROUND(D318*E318,2)</f>
        <v>0</v>
      </c>
    </row>
    <row r="319" spans="1:6" x14ac:dyDescent="0.25">
      <c r="A319" s="79" t="s">
        <v>471</v>
      </c>
      <c r="B319" s="95" t="s">
        <v>186</v>
      </c>
      <c r="C319" s="79" t="s">
        <v>592</v>
      </c>
      <c r="D319" s="83">
        <v>8</v>
      </c>
      <c r="E319" s="83"/>
      <c r="F319" s="83">
        <f>ROUND(D319*E319,2)</f>
        <v>0</v>
      </c>
    </row>
    <row r="320" spans="1:6" x14ac:dyDescent="0.25">
      <c r="A320" s="79" t="s">
        <v>472</v>
      </c>
      <c r="B320" s="82" t="s">
        <v>318</v>
      </c>
      <c r="C320" s="79" t="s">
        <v>592</v>
      </c>
      <c r="D320" s="83">
        <v>3</v>
      </c>
      <c r="E320" s="83"/>
      <c r="F320" s="83">
        <f>ROUND(D320*E320,2)</f>
        <v>0</v>
      </c>
    </row>
    <row r="321" spans="1:6" x14ac:dyDescent="0.25">
      <c r="A321" s="79" t="s">
        <v>473</v>
      </c>
      <c r="B321" s="95" t="s">
        <v>311</v>
      </c>
      <c r="C321" s="79" t="s">
        <v>589</v>
      </c>
      <c r="D321" s="83">
        <v>6</v>
      </c>
      <c r="E321" s="83"/>
      <c r="F321" s="83">
        <f>ROUND(D321*E321,2)</f>
        <v>0</v>
      </c>
    </row>
    <row r="322" spans="1:6" x14ac:dyDescent="0.25">
      <c r="A322" s="79" t="s">
        <v>474</v>
      </c>
      <c r="B322" s="95" t="s">
        <v>282</v>
      </c>
      <c r="C322" s="79" t="s">
        <v>589</v>
      </c>
      <c r="D322" s="83">
        <v>18</v>
      </c>
      <c r="E322" s="83"/>
      <c r="F322" s="83">
        <f>ROUND(D322*E322,2)</f>
        <v>0</v>
      </c>
    </row>
    <row r="323" spans="1:6" x14ac:dyDescent="0.25">
      <c r="A323" s="79" t="s">
        <v>744</v>
      </c>
      <c r="B323" s="95" t="s">
        <v>414</v>
      </c>
      <c r="C323" s="79" t="s">
        <v>589</v>
      </c>
      <c r="D323" s="83">
        <v>16</v>
      </c>
      <c r="E323" s="83"/>
      <c r="F323" s="83">
        <f>ROUND(D323*E323,2)</f>
        <v>0</v>
      </c>
    </row>
    <row r="324" spans="1:6" x14ac:dyDescent="0.25">
      <c r="A324" s="79" t="s">
        <v>745</v>
      </c>
      <c r="B324" s="82" t="s">
        <v>205</v>
      </c>
      <c r="C324" s="79" t="s">
        <v>589</v>
      </c>
      <c r="D324" s="83">
        <v>50</v>
      </c>
      <c r="E324" s="83"/>
      <c r="F324" s="83">
        <f>ROUND(D324*E324,2)</f>
        <v>0</v>
      </c>
    </row>
    <row r="325" spans="1:6" x14ac:dyDescent="0.25">
      <c r="A325" s="79" t="s">
        <v>475</v>
      </c>
      <c r="B325" s="95" t="s">
        <v>697</v>
      </c>
      <c r="C325" s="79" t="s">
        <v>589</v>
      </c>
      <c r="D325" s="83">
        <v>1</v>
      </c>
      <c r="E325" s="83"/>
      <c r="F325" s="83">
        <f>ROUND(D325*E325,2)</f>
        <v>0</v>
      </c>
    </row>
    <row r="326" spans="1:6" x14ac:dyDescent="0.25">
      <c r="A326" s="79" t="s">
        <v>476</v>
      </c>
      <c r="B326" s="95" t="s">
        <v>698</v>
      </c>
      <c r="C326" s="79" t="s">
        <v>589</v>
      </c>
      <c r="D326" s="83">
        <v>1</v>
      </c>
      <c r="E326" s="83"/>
      <c r="F326" s="83">
        <f>ROUND(D326*E326,2)</f>
        <v>0</v>
      </c>
    </row>
    <row r="327" spans="1:6" x14ac:dyDescent="0.25">
      <c r="A327" s="79" t="s">
        <v>477</v>
      </c>
      <c r="B327" s="95" t="s">
        <v>193</v>
      </c>
      <c r="C327" s="79" t="s">
        <v>589</v>
      </c>
      <c r="D327" s="83">
        <v>1</v>
      </c>
      <c r="E327" s="83"/>
      <c r="F327" s="83">
        <f>ROUND(D327*E327,2)</f>
        <v>0</v>
      </c>
    </row>
    <row r="328" spans="1:6" ht="45" x14ac:dyDescent="0.25">
      <c r="A328" s="79" t="s">
        <v>478</v>
      </c>
      <c r="B328" s="95" t="s">
        <v>192</v>
      </c>
      <c r="C328" s="79" t="s">
        <v>589</v>
      </c>
      <c r="D328" s="83">
        <v>4</v>
      </c>
      <c r="E328" s="83"/>
      <c r="F328" s="83">
        <f>ROUND(D328*E328,2)</f>
        <v>0</v>
      </c>
    </row>
    <row r="329" spans="1:6" ht="45" x14ac:dyDescent="0.25">
      <c r="A329" s="79" t="s">
        <v>479</v>
      </c>
      <c r="B329" s="95" t="s">
        <v>191</v>
      </c>
      <c r="C329" s="79" t="s">
        <v>589</v>
      </c>
      <c r="D329" s="83">
        <v>3</v>
      </c>
      <c r="E329" s="83"/>
      <c r="F329" s="83">
        <f>ROUND(D329*E329,2)</f>
        <v>0</v>
      </c>
    </row>
    <row r="330" spans="1:6" x14ac:dyDescent="0.25">
      <c r="A330" s="79" t="s">
        <v>480</v>
      </c>
      <c r="B330" s="95" t="s">
        <v>296</v>
      </c>
      <c r="C330" s="79" t="s">
        <v>589</v>
      </c>
      <c r="D330" s="83">
        <v>13</v>
      </c>
      <c r="E330" s="83"/>
      <c r="F330" s="83">
        <f>ROUND(D330*E330,2)</f>
        <v>0</v>
      </c>
    </row>
    <row r="331" spans="1:6" x14ac:dyDescent="0.25">
      <c r="A331" s="79" t="s">
        <v>481</v>
      </c>
      <c r="B331" s="95" t="s">
        <v>276</v>
      </c>
      <c r="C331" s="79" t="s">
        <v>589</v>
      </c>
      <c r="D331" s="83">
        <v>11</v>
      </c>
      <c r="E331" s="83"/>
      <c r="F331" s="83">
        <f>ROUND(D331*E331,2)</f>
        <v>0</v>
      </c>
    </row>
    <row r="332" spans="1:6" x14ac:dyDescent="0.25">
      <c r="A332" s="79" t="s">
        <v>482</v>
      </c>
      <c r="B332" s="95" t="s">
        <v>297</v>
      </c>
      <c r="C332" s="79" t="s">
        <v>589</v>
      </c>
      <c r="D332" s="83">
        <v>1</v>
      </c>
      <c r="E332" s="83"/>
      <c r="F332" s="83">
        <f>ROUND(D332*E332,2)</f>
        <v>0</v>
      </c>
    </row>
    <row r="333" spans="1:6" x14ac:dyDescent="0.25">
      <c r="A333" s="79" t="s">
        <v>483</v>
      </c>
      <c r="B333" s="95" t="s">
        <v>298</v>
      </c>
      <c r="C333" s="79" t="s">
        <v>589</v>
      </c>
      <c r="D333" s="83">
        <v>2</v>
      </c>
      <c r="E333" s="83"/>
      <c r="F333" s="83">
        <f>ROUND(D333*E333,2)</f>
        <v>0</v>
      </c>
    </row>
    <row r="334" spans="1:6" x14ac:dyDescent="0.25">
      <c r="A334" s="79" t="s">
        <v>484</v>
      </c>
      <c r="B334" s="95" t="s">
        <v>285</v>
      </c>
      <c r="C334" s="79" t="s">
        <v>589</v>
      </c>
      <c r="D334" s="83">
        <v>4</v>
      </c>
      <c r="E334" s="83"/>
      <c r="F334" s="83">
        <f>ROUND(D334*E334,2)</f>
        <v>0</v>
      </c>
    </row>
    <row r="335" spans="1:6" x14ac:dyDescent="0.25">
      <c r="A335" s="79" t="s">
        <v>485</v>
      </c>
      <c r="B335" s="95" t="s">
        <v>302</v>
      </c>
      <c r="C335" s="79" t="s">
        <v>589</v>
      </c>
      <c r="D335" s="83">
        <v>3</v>
      </c>
      <c r="E335" s="83"/>
      <c r="F335" s="83">
        <f>ROUND(D335*E335,2)</f>
        <v>0</v>
      </c>
    </row>
    <row r="336" spans="1:6" x14ac:dyDescent="0.25">
      <c r="A336" s="79" t="s">
        <v>486</v>
      </c>
      <c r="B336" s="95" t="s">
        <v>272</v>
      </c>
      <c r="C336" s="79" t="s">
        <v>587</v>
      </c>
      <c r="D336" s="83">
        <v>8</v>
      </c>
      <c r="E336" s="83"/>
      <c r="F336" s="83">
        <f>ROUND(D336*E336,2)</f>
        <v>0</v>
      </c>
    </row>
    <row r="337" spans="1:6" x14ac:dyDescent="0.25">
      <c r="A337" s="79" t="s">
        <v>487</v>
      </c>
      <c r="B337" s="95" t="s">
        <v>270</v>
      </c>
      <c r="C337" s="79" t="s">
        <v>587</v>
      </c>
      <c r="D337" s="83">
        <v>40</v>
      </c>
      <c r="E337" s="83"/>
      <c r="F337" s="83">
        <f>ROUND(D337*E337,2)</f>
        <v>0</v>
      </c>
    </row>
    <row r="338" spans="1:6" x14ac:dyDescent="0.25">
      <c r="A338" s="79" t="s">
        <v>488</v>
      </c>
      <c r="B338" s="95" t="s">
        <v>305</v>
      </c>
      <c r="C338" s="79" t="s">
        <v>587</v>
      </c>
      <c r="D338" s="83">
        <v>2</v>
      </c>
      <c r="E338" s="83"/>
      <c r="F338" s="83">
        <f>ROUND(D338*E338,2)</f>
        <v>0</v>
      </c>
    </row>
    <row r="339" spans="1:6" x14ac:dyDescent="0.25">
      <c r="A339" s="79" t="s">
        <v>489</v>
      </c>
      <c r="B339" s="95" t="s">
        <v>415</v>
      </c>
      <c r="C339" s="79" t="s">
        <v>587</v>
      </c>
      <c r="D339" s="83">
        <v>1</v>
      </c>
      <c r="E339" s="83"/>
      <c r="F339" s="83">
        <f>ROUND(D339*E339,2)</f>
        <v>0</v>
      </c>
    </row>
    <row r="340" spans="1:6" x14ac:dyDescent="0.25">
      <c r="A340" s="79" t="s">
        <v>490</v>
      </c>
      <c r="B340" s="95" t="s">
        <v>275</v>
      </c>
      <c r="C340" s="79" t="s">
        <v>587</v>
      </c>
      <c r="D340" s="83">
        <v>15</v>
      </c>
      <c r="E340" s="83"/>
      <c r="F340" s="83">
        <f>ROUND(D340*E340,2)</f>
        <v>0</v>
      </c>
    </row>
    <row r="341" spans="1:6" x14ac:dyDescent="0.25">
      <c r="A341" s="79" t="s">
        <v>491</v>
      </c>
      <c r="B341" s="95" t="s">
        <v>416</v>
      </c>
      <c r="C341" s="79" t="s">
        <v>587</v>
      </c>
      <c r="D341" s="83">
        <v>61</v>
      </c>
      <c r="E341" s="83"/>
      <c r="F341" s="83">
        <f>ROUND(D341*E341,2)</f>
        <v>0</v>
      </c>
    </row>
    <row r="342" spans="1:6" ht="22.5" x14ac:dyDescent="0.25">
      <c r="A342" s="79" t="s">
        <v>492</v>
      </c>
      <c r="B342" s="95" t="s">
        <v>299</v>
      </c>
      <c r="C342" s="79" t="s">
        <v>587</v>
      </c>
      <c r="D342" s="83">
        <v>4</v>
      </c>
      <c r="E342" s="83"/>
      <c r="F342" s="83">
        <f>ROUND(D342*E342,2)</f>
        <v>0</v>
      </c>
    </row>
    <row r="343" spans="1:6" x14ac:dyDescent="0.25">
      <c r="A343" s="79" t="s">
        <v>493</v>
      </c>
      <c r="B343" s="95" t="s">
        <v>310</v>
      </c>
      <c r="C343" s="79" t="s">
        <v>587</v>
      </c>
      <c r="D343" s="83">
        <v>12</v>
      </c>
      <c r="E343" s="83"/>
      <c r="F343" s="83">
        <f>ROUND(D343*E343,2)</f>
        <v>0</v>
      </c>
    </row>
    <row r="344" spans="1:6" x14ac:dyDescent="0.25">
      <c r="A344" s="79" t="s">
        <v>494</v>
      </c>
      <c r="B344" s="95" t="s">
        <v>196</v>
      </c>
      <c r="C344" s="79" t="s">
        <v>593</v>
      </c>
      <c r="D344" s="83">
        <v>1</v>
      </c>
      <c r="E344" s="83"/>
      <c r="F344" s="83">
        <f>ROUND(D344*E344,2)</f>
        <v>0</v>
      </c>
    </row>
    <row r="345" spans="1:6" ht="24" customHeight="1" x14ac:dyDescent="0.25">
      <c r="A345" s="79" t="s">
        <v>495</v>
      </c>
      <c r="B345" s="95" t="s">
        <v>699</v>
      </c>
      <c r="C345" s="79" t="s">
        <v>587</v>
      </c>
      <c r="D345" s="83">
        <v>236</v>
      </c>
      <c r="E345" s="83"/>
      <c r="F345" s="83">
        <f>ROUND(D345*E345,2)</f>
        <v>0</v>
      </c>
    </row>
    <row r="346" spans="1:6" ht="22.5" x14ac:dyDescent="0.25">
      <c r="A346" s="79" t="s">
        <v>496</v>
      </c>
      <c r="B346" s="95" t="s">
        <v>700</v>
      </c>
      <c r="C346" s="79" t="s">
        <v>593</v>
      </c>
      <c r="D346" s="83">
        <v>1</v>
      </c>
      <c r="E346" s="83"/>
      <c r="F346" s="83">
        <f>ROUND(D346*E346,2)</f>
        <v>0</v>
      </c>
    </row>
    <row r="347" spans="1:6" x14ac:dyDescent="0.25">
      <c r="A347" s="79" t="s">
        <v>497</v>
      </c>
      <c r="B347" s="95" t="s">
        <v>222</v>
      </c>
      <c r="C347" s="79" t="s">
        <v>585</v>
      </c>
      <c r="D347" s="83">
        <v>2</v>
      </c>
      <c r="E347" s="83"/>
      <c r="F347" s="83">
        <f>ROUND(D347*E347,2)</f>
        <v>0</v>
      </c>
    </row>
    <row r="348" spans="1:6" ht="22.5" x14ac:dyDescent="0.25">
      <c r="A348" s="79" t="s">
        <v>498</v>
      </c>
      <c r="B348" s="82" t="s">
        <v>417</v>
      </c>
      <c r="C348" s="79" t="s">
        <v>589</v>
      </c>
      <c r="D348" s="83">
        <v>18</v>
      </c>
      <c r="E348" s="83"/>
      <c r="F348" s="83">
        <f>ROUND(D348*E348,2)</f>
        <v>0</v>
      </c>
    </row>
    <row r="349" spans="1:6" x14ac:dyDescent="0.25">
      <c r="A349" s="79" t="s">
        <v>499</v>
      </c>
      <c r="B349" s="82" t="s">
        <v>226</v>
      </c>
      <c r="C349" s="79" t="s">
        <v>589</v>
      </c>
      <c r="D349" s="83">
        <v>1</v>
      </c>
      <c r="E349" s="83"/>
      <c r="F349" s="83">
        <f>ROUND(D349*E349,2)</f>
        <v>0</v>
      </c>
    </row>
    <row r="350" spans="1:6" ht="22.5" x14ac:dyDescent="0.25">
      <c r="A350" s="79" t="s">
        <v>746</v>
      </c>
      <c r="B350" s="95" t="s">
        <v>287</v>
      </c>
      <c r="C350" s="79" t="s">
        <v>589</v>
      </c>
      <c r="D350" s="83">
        <v>13</v>
      </c>
      <c r="E350" s="83"/>
      <c r="F350" s="83">
        <f>ROUND(D350*E350,2)</f>
        <v>0</v>
      </c>
    </row>
    <row r="351" spans="1:6" x14ac:dyDescent="0.25">
      <c r="A351" s="79" t="s">
        <v>500</v>
      </c>
      <c r="B351" s="95" t="s">
        <v>418</v>
      </c>
      <c r="C351" s="79" t="s">
        <v>589</v>
      </c>
      <c r="D351" s="83">
        <v>4</v>
      </c>
      <c r="E351" s="83"/>
      <c r="F351" s="83">
        <f>ROUND(D351*E351,2)</f>
        <v>0</v>
      </c>
    </row>
    <row r="352" spans="1:6" x14ac:dyDescent="0.25">
      <c r="A352" s="79" t="s">
        <v>501</v>
      </c>
      <c r="B352" s="95" t="s">
        <v>237</v>
      </c>
      <c r="C352" s="79" t="s">
        <v>589</v>
      </c>
      <c r="D352" s="83">
        <v>1</v>
      </c>
      <c r="E352" s="83"/>
      <c r="F352" s="83">
        <f>ROUND(D352*E352,2)</f>
        <v>0</v>
      </c>
    </row>
    <row r="353" spans="1:6" x14ac:dyDescent="0.25">
      <c r="A353" s="79" t="s">
        <v>502</v>
      </c>
      <c r="B353" s="95" t="s">
        <v>281</v>
      </c>
      <c r="C353" s="79" t="s">
        <v>589</v>
      </c>
      <c r="D353" s="83">
        <v>5</v>
      </c>
      <c r="E353" s="83"/>
      <c r="F353" s="83">
        <f>ROUND(D353*E353,2)</f>
        <v>0</v>
      </c>
    </row>
    <row r="354" spans="1:6" x14ac:dyDescent="0.25">
      <c r="A354" s="79" t="s">
        <v>503</v>
      </c>
      <c r="B354" s="95" t="s">
        <v>419</v>
      </c>
      <c r="C354" s="79" t="s">
        <v>589</v>
      </c>
      <c r="D354" s="83">
        <v>8</v>
      </c>
      <c r="E354" s="83"/>
      <c r="F354" s="83">
        <f>ROUND(D354*E354,2)</f>
        <v>0</v>
      </c>
    </row>
    <row r="355" spans="1:6" x14ac:dyDescent="0.25">
      <c r="A355" s="79" t="s">
        <v>504</v>
      </c>
      <c r="B355" s="95" t="s">
        <v>233</v>
      </c>
      <c r="C355" s="79" t="s">
        <v>589</v>
      </c>
      <c r="D355" s="83">
        <v>1</v>
      </c>
      <c r="E355" s="83"/>
      <c r="F355" s="83">
        <f>ROUND(D355*E355,2)</f>
        <v>0</v>
      </c>
    </row>
    <row r="356" spans="1:6" x14ac:dyDescent="0.25">
      <c r="A356" s="79" t="s">
        <v>747</v>
      </c>
      <c r="B356" s="95" t="s">
        <v>234</v>
      </c>
      <c r="C356" s="79" t="s">
        <v>589</v>
      </c>
      <c r="D356" s="83">
        <v>2</v>
      </c>
      <c r="E356" s="83"/>
      <c r="F356" s="83">
        <f>ROUND(D356*E356,2)</f>
        <v>0</v>
      </c>
    </row>
    <row r="357" spans="1:6" x14ac:dyDescent="0.25">
      <c r="A357" s="79" t="s">
        <v>748</v>
      </c>
      <c r="B357" s="95" t="s">
        <v>235</v>
      </c>
      <c r="C357" s="79" t="s">
        <v>589</v>
      </c>
      <c r="D357" s="83">
        <v>8</v>
      </c>
      <c r="E357" s="83"/>
      <c r="F357" s="83">
        <f>ROUND(D357*E357,2)</f>
        <v>0</v>
      </c>
    </row>
    <row r="358" spans="1:6" x14ac:dyDescent="0.25">
      <c r="A358" s="79" t="s">
        <v>505</v>
      </c>
      <c r="B358" s="95" t="s">
        <v>232</v>
      </c>
      <c r="C358" s="79" t="s">
        <v>589</v>
      </c>
      <c r="D358" s="83">
        <v>8</v>
      </c>
      <c r="E358" s="83"/>
      <c r="F358" s="83">
        <f>ROUND(D358*E358,2)</f>
        <v>0</v>
      </c>
    </row>
    <row r="359" spans="1:6" x14ac:dyDescent="0.25">
      <c r="A359" s="79" t="s">
        <v>506</v>
      </c>
      <c r="B359" s="95" t="s">
        <v>236</v>
      </c>
      <c r="C359" s="79" t="s">
        <v>589</v>
      </c>
      <c r="D359" s="83">
        <v>20</v>
      </c>
      <c r="E359" s="83"/>
      <c r="F359" s="83">
        <f>ROUND(D359*E359,2)</f>
        <v>0</v>
      </c>
    </row>
    <row r="360" spans="1:6" x14ac:dyDescent="0.25">
      <c r="A360" s="79" t="s">
        <v>507</v>
      </c>
      <c r="B360" s="95" t="s">
        <v>292</v>
      </c>
      <c r="C360" s="79" t="s">
        <v>589</v>
      </c>
      <c r="D360" s="83">
        <v>6</v>
      </c>
      <c r="E360" s="83"/>
      <c r="F360" s="83">
        <f>ROUND(D360*E360,2)</f>
        <v>0</v>
      </c>
    </row>
    <row r="361" spans="1:6" x14ac:dyDescent="0.25">
      <c r="A361" s="79" t="s">
        <v>508</v>
      </c>
      <c r="B361" s="95" t="s">
        <v>309</v>
      </c>
      <c r="C361" s="79" t="s">
        <v>589</v>
      </c>
      <c r="D361" s="83">
        <v>65</v>
      </c>
      <c r="E361" s="83"/>
      <c r="F361" s="83">
        <f>ROUND(D361*E361,2)</f>
        <v>0</v>
      </c>
    </row>
    <row r="362" spans="1:6" ht="22.5" x14ac:dyDescent="0.25">
      <c r="A362" s="79" t="s">
        <v>509</v>
      </c>
      <c r="B362" s="95" t="s">
        <v>243</v>
      </c>
      <c r="C362" s="79" t="s">
        <v>589</v>
      </c>
      <c r="D362" s="83">
        <v>2</v>
      </c>
      <c r="E362" s="83"/>
      <c r="F362" s="83">
        <f>ROUND(D362*E362,2)</f>
        <v>0</v>
      </c>
    </row>
    <row r="363" spans="1:6" x14ac:dyDescent="0.25">
      <c r="A363" s="79" t="s">
        <v>510</v>
      </c>
      <c r="B363" s="95" t="s">
        <v>715</v>
      </c>
      <c r="C363" s="79" t="s">
        <v>589</v>
      </c>
      <c r="D363" s="83">
        <v>65</v>
      </c>
      <c r="E363" s="83"/>
      <c r="F363" s="83">
        <f>ROUND(D363*E363,2)</f>
        <v>0</v>
      </c>
    </row>
    <row r="364" spans="1:6" ht="22.5" x14ac:dyDescent="0.25">
      <c r="A364" s="79" t="s">
        <v>511</v>
      </c>
      <c r="B364" s="95" t="s">
        <v>701</v>
      </c>
      <c r="C364" s="79" t="s">
        <v>589</v>
      </c>
      <c r="D364" s="83">
        <v>25</v>
      </c>
      <c r="E364" s="83"/>
      <c r="F364" s="83">
        <f>ROUND(D364*E364,2)</f>
        <v>0</v>
      </c>
    </row>
    <row r="365" spans="1:6" x14ac:dyDescent="0.25">
      <c r="A365" s="79" t="s">
        <v>512</v>
      </c>
      <c r="B365" s="95" t="s">
        <v>238</v>
      </c>
      <c r="C365" s="79" t="s">
        <v>589</v>
      </c>
      <c r="D365" s="83">
        <v>2</v>
      </c>
      <c r="E365" s="83"/>
      <c r="F365" s="83">
        <f>ROUND(D365*E365,2)</f>
        <v>0</v>
      </c>
    </row>
    <row r="366" spans="1:6" x14ac:dyDescent="0.25">
      <c r="A366" s="79" t="s">
        <v>513</v>
      </c>
      <c r="B366" s="95" t="s">
        <v>249</v>
      </c>
      <c r="C366" s="79" t="s">
        <v>589</v>
      </c>
      <c r="D366" s="83">
        <v>1</v>
      </c>
      <c r="E366" s="83"/>
      <c r="F366" s="83">
        <f>ROUND(D366*E366,2)</f>
        <v>0</v>
      </c>
    </row>
    <row r="367" spans="1:6" x14ac:dyDescent="0.25">
      <c r="A367" s="79" t="s">
        <v>514</v>
      </c>
      <c r="B367" s="95" t="s">
        <v>239</v>
      </c>
      <c r="C367" s="79" t="s">
        <v>589</v>
      </c>
      <c r="D367" s="83">
        <v>5</v>
      </c>
      <c r="E367" s="83"/>
      <c r="F367" s="83">
        <f>ROUND(D367*E367,2)</f>
        <v>0</v>
      </c>
    </row>
    <row r="368" spans="1:6" x14ac:dyDescent="0.25">
      <c r="A368" s="79" t="s">
        <v>515</v>
      </c>
      <c r="B368" s="95" t="s">
        <v>420</v>
      </c>
      <c r="C368" s="79" t="s">
        <v>589</v>
      </c>
      <c r="D368" s="83">
        <v>23</v>
      </c>
      <c r="E368" s="83"/>
      <c r="F368" s="83">
        <f>ROUND(D368*E368,2)</f>
        <v>0</v>
      </c>
    </row>
    <row r="369" spans="1:6" x14ac:dyDescent="0.25">
      <c r="A369" s="79" t="s">
        <v>516</v>
      </c>
      <c r="B369" s="95" t="s">
        <v>312</v>
      </c>
      <c r="C369" s="79" t="s">
        <v>589</v>
      </c>
      <c r="D369" s="83">
        <v>87</v>
      </c>
      <c r="E369" s="83"/>
      <c r="F369" s="83">
        <f>ROUND(D369*E369,2)</f>
        <v>0</v>
      </c>
    </row>
    <row r="370" spans="1:6" x14ac:dyDescent="0.25">
      <c r="A370" s="79" t="s">
        <v>517</v>
      </c>
      <c r="B370" s="95" t="s">
        <v>284</v>
      </c>
      <c r="C370" s="79" t="s">
        <v>589</v>
      </c>
      <c r="D370" s="83">
        <v>42</v>
      </c>
      <c r="E370" s="83"/>
      <c r="F370" s="83">
        <f>ROUND(D370*E370,2)</f>
        <v>0</v>
      </c>
    </row>
    <row r="371" spans="1:6" x14ac:dyDescent="0.25">
      <c r="A371" s="79" t="s">
        <v>518</v>
      </c>
      <c r="B371" s="95" t="s">
        <v>289</v>
      </c>
      <c r="C371" s="79" t="s">
        <v>589</v>
      </c>
      <c r="D371" s="83">
        <v>12</v>
      </c>
      <c r="E371" s="83"/>
      <c r="F371" s="83">
        <f>ROUND(D371*E371,2)</f>
        <v>0</v>
      </c>
    </row>
    <row r="372" spans="1:6" x14ac:dyDescent="0.25">
      <c r="A372" s="79" t="s">
        <v>519</v>
      </c>
      <c r="B372" s="95" t="s">
        <v>290</v>
      </c>
      <c r="C372" s="79" t="s">
        <v>589</v>
      </c>
      <c r="D372" s="83">
        <v>4</v>
      </c>
      <c r="E372" s="83"/>
      <c r="F372" s="83">
        <f>ROUND(D372*E372,2)</f>
        <v>0</v>
      </c>
    </row>
    <row r="373" spans="1:6" x14ac:dyDescent="0.25">
      <c r="A373" s="79" t="s">
        <v>520</v>
      </c>
      <c r="B373" s="95" t="s">
        <v>388</v>
      </c>
      <c r="C373" s="79" t="s">
        <v>589</v>
      </c>
      <c r="D373" s="83">
        <v>30</v>
      </c>
      <c r="E373" s="83"/>
      <c r="F373" s="83">
        <f>ROUND(D373*E373,2)</f>
        <v>0</v>
      </c>
    </row>
    <row r="374" spans="1:6" x14ac:dyDescent="0.25">
      <c r="A374" s="79" t="s">
        <v>521</v>
      </c>
      <c r="B374" s="82" t="s">
        <v>231</v>
      </c>
      <c r="C374" s="79" t="s">
        <v>589</v>
      </c>
      <c r="D374" s="83">
        <v>28</v>
      </c>
      <c r="E374" s="83"/>
      <c r="F374" s="83">
        <f>ROUND(D374*E374,2)</f>
        <v>0</v>
      </c>
    </row>
    <row r="375" spans="1:6" ht="22.5" x14ac:dyDescent="0.25">
      <c r="A375" s="79" t="s">
        <v>522</v>
      </c>
      <c r="B375" s="95" t="s">
        <v>265</v>
      </c>
      <c r="C375" s="79" t="s">
        <v>589</v>
      </c>
      <c r="D375" s="83">
        <v>6</v>
      </c>
      <c r="E375" s="83"/>
      <c r="F375" s="83">
        <f>ROUND(D375*E375,2)</f>
        <v>0</v>
      </c>
    </row>
    <row r="376" spans="1:6" x14ac:dyDescent="0.25">
      <c r="A376" s="79" t="s">
        <v>523</v>
      </c>
      <c r="B376" s="95" t="s">
        <v>220</v>
      </c>
      <c r="C376" s="79" t="s">
        <v>589</v>
      </c>
      <c r="D376" s="83">
        <v>4</v>
      </c>
      <c r="E376" s="83"/>
      <c r="F376" s="83">
        <f>ROUND(D376*E376,2)</f>
        <v>0</v>
      </c>
    </row>
    <row r="377" spans="1:6" x14ac:dyDescent="0.25">
      <c r="A377" s="79" t="s">
        <v>524</v>
      </c>
      <c r="B377" s="95" t="s">
        <v>187</v>
      </c>
      <c r="C377" s="79" t="s">
        <v>592</v>
      </c>
      <c r="D377" s="83">
        <v>339</v>
      </c>
      <c r="E377" s="83"/>
      <c r="F377" s="83">
        <f>ROUND(D377*E377,2)</f>
        <v>0</v>
      </c>
    </row>
    <row r="378" spans="1:6" x14ac:dyDescent="0.25">
      <c r="A378" s="79" t="s">
        <v>525</v>
      </c>
      <c r="B378" s="95" t="s">
        <v>189</v>
      </c>
      <c r="C378" s="79" t="s">
        <v>592</v>
      </c>
      <c r="D378" s="83">
        <v>128</v>
      </c>
      <c r="E378" s="83"/>
      <c r="F378" s="83">
        <f>ROUND(D378*E378,2)</f>
        <v>0</v>
      </c>
    </row>
    <row r="379" spans="1:6" x14ac:dyDescent="0.25">
      <c r="A379" s="79" t="s">
        <v>526</v>
      </c>
      <c r="B379" s="82" t="s">
        <v>201</v>
      </c>
      <c r="C379" s="79" t="s">
        <v>589</v>
      </c>
      <c r="D379" s="83">
        <v>66</v>
      </c>
      <c r="E379" s="83"/>
      <c r="F379" s="83">
        <f>ROUND(D379*E379,2)</f>
        <v>0</v>
      </c>
    </row>
    <row r="380" spans="1:6" ht="22.5" x14ac:dyDescent="0.25">
      <c r="A380" s="79" t="s">
        <v>527</v>
      </c>
      <c r="B380" s="82" t="s">
        <v>200</v>
      </c>
      <c r="C380" s="79" t="s">
        <v>589</v>
      </c>
      <c r="D380" s="83">
        <v>16</v>
      </c>
      <c r="E380" s="83"/>
      <c r="F380" s="83">
        <f>ROUND(D380*E380,2)</f>
        <v>0</v>
      </c>
    </row>
    <row r="381" spans="1:6" x14ac:dyDescent="0.25">
      <c r="A381" s="79" t="s">
        <v>528</v>
      </c>
      <c r="B381" s="95" t="s">
        <v>423</v>
      </c>
      <c r="C381" s="79" t="s">
        <v>589</v>
      </c>
      <c r="D381" s="83">
        <v>4</v>
      </c>
      <c r="E381" s="83"/>
      <c r="F381" s="83">
        <f>ROUND(D381*E381,2)</f>
        <v>0</v>
      </c>
    </row>
    <row r="382" spans="1:6" x14ac:dyDescent="0.25">
      <c r="A382" s="79" t="s">
        <v>749</v>
      </c>
      <c r="B382" s="95" t="s">
        <v>421</v>
      </c>
      <c r="C382" s="79" t="s">
        <v>589</v>
      </c>
      <c r="D382" s="83">
        <v>65</v>
      </c>
      <c r="E382" s="83"/>
      <c r="F382" s="83">
        <f>ROUND(D382*E382,2)</f>
        <v>0</v>
      </c>
    </row>
    <row r="383" spans="1:6" x14ac:dyDescent="0.25">
      <c r="A383" s="79" t="s">
        <v>529</v>
      </c>
      <c r="B383" s="95" t="s">
        <v>252</v>
      </c>
      <c r="C383" s="79" t="s">
        <v>589</v>
      </c>
      <c r="D383" s="83">
        <v>2</v>
      </c>
      <c r="E383" s="83"/>
      <c r="F383" s="83">
        <f>ROUND(D383*E383,2)</f>
        <v>0</v>
      </c>
    </row>
    <row r="384" spans="1:6" x14ac:dyDescent="0.25">
      <c r="A384" s="79" t="s">
        <v>530</v>
      </c>
      <c r="B384" s="95" t="s">
        <v>254</v>
      </c>
      <c r="C384" s="79" t="s">
        <v>589</v>
      </c>
      <c r="D384" s="83">
        <v>14</v>
      </c>
      <c r="E384" s="83"/>
      <c r="F384" s="83">
        <f>ROUND(D384*E384,2)</f>
        <v>0</v>
      </c>
    </row>
    <row r="385" spans="1:6" ht="15.75" customHeight="1" x14ac:dyDescent="0.25">
      <c r="A385" s="79" t="s">
        <v>531</v>
      </c>
      <c r="B385" s="95" t="s">
        <v>253</v>
      </c>
      <c r="C385" s="79" t="s">
        <v>589</v>
      </c>
      <c r="D385" s="83">
        <v>2</v>
      </c>
      <c r="E385" s="83"/>
      <c r="F385" s="83">
        <f>ROUND(D385*E385,2)</f>
        <v>0</v>
      </c>
    </row>
    <row r="386" spans="1:6" ht="22.5" x14ac:dyDescent="0.25">
      <c r="A386" s="79" t="s">
        <v>532</v>
      </c>
      <c r="B386" s="95" t="s">
        <v>190</v>
      </c>
      <c r="C386" s="79" t="s">
        <v>593</v>
      </c>
      <c r="D386" s="83">
        <v>1</v>
      </c>
      <c r="E386" s="83"/>
      <c r="F386" s="83">
        <f>ROUND(D386*E386,2)</f>
        <v>0</v>
      </c>
    </row>
    <row r="387" spans="1:6" x14ac:dyDescent="0.25">
      <c r="A387" s="79" t="s">
        <v>533</v>
      </c>
      <c r="B387" s="95" t="s">
        <v>313</v>
      </c>
      <c r="C387" s="79" t="s">
        <v>589</v>
      </c>
      <c r="D387" s="83">
        <v>65</v>
      </c>
      <c r="E387" s="83"/>
      <c r="F387" s="83">
        <f>ROUND(D387*E387,2)</f>
        <v>0</v>
      </c>
    </row>
    <row r="388" spans="1:6" x14ac:dyDescent="0.25">
      <c r="A388" s="79" t="s">
        <v>534</v>
      </c>
      <c r="B388" s="95" t="s">
        <v>720</v>
      </c>
      <c r="C388" s="79" t="s">
        <v>585</v>
      </c>
      <c r="D388" s="83">
        <v>12</v>
      </c>
      <c r="E388" s="83"/>
      <c r="F388" s="83">
        <f>ROUND(D388*E388,2)</f>
        <v>0</v>
      </c>
    </row>
    <row r="389" spans="1:6" x14ac:dyDescent="0.25">
      <c r="A389" s="79" t="s">
        <v>535</v>
      </c>
      <c r="B389" s="114" t="s">
        <v>422</v>
      </c>
      <c r="C389" s="79" t="s">
        <v>592</v>
      </c>
      <c r="D389" s="83">
        <v>1</v>
      </c>
      <c r="E389" s="83"/>
      <c r="F389" s="83">
        <f>ROUND(D389*E389,2)</f>
        <v>0</v>
      </c>
    </row>
    <row r="390" spans="1:6" x14ac:dyDescent="0.25">
      <c r="A390" s="79" t="s">
        <v>536</v>
      </c>
      <c r="B390" s="95" t="s">
        <v>353</v>
      </c>
      <c r="C390" s="79" t="s">
        <v>589</v>
      </c>
      <c r="D390" s="83">
        <v>365</v>
      </c>
      <c r="E390" s="83"/>
      <c r="F390" s="83">
        <f>ROUND(D390*E390,2)</f>
        <v>0</v>
      </c>
    </row>
    <row r="391" spans="1:6" x14ac:dyDescent="0.25">
      <c r="A391" s="79" t="s">
        <v>537</v>
      </c>
      <c r="B391" s="95" t="s">
        <v>721</v>
      </c>
      <c r="C391" s="79" t="s">
        <v>589</v>
      </c>
      <c r="D391" s="83">
        <v>4</v>
      </c>
      <c r="E391" s="83"/>
      <c r="F391" s="83">
        <f>ROUND(D391*E391,2)</f>
        <v>0</v>
      </c>
    </row>
    <row r="392" spans="1:6" x14ac:dyDescent="0.25">
      <c r="A392" s="79" t="s">
        <v>538</v>
      </c>
      <c r="B392" s="95" t="s">
        <v>244</v>
      </c>
      <c r="C392" s="79" t="s">
        <v>589</v>
      </c>
      <c r="D392" s="83">
        <v>2</v>
      </c>
      <c r="E392" s="83"/>
      <c r="F392" s="83">
        <f>ROUND(D392*E392,2)</f>
        <v>0</v>
      </c>
    </row>
    <row r="393" spans="1:6" x14ac:dyDescent="0.25">
      <c r="A393" s="79" t="s">
        <v>539</v>
      </c>
      <c r="B393" s="114" t="s">
        <v>317</v>
      </c>
      <c r="C393" s="79" t="s">
        <v>592</v>
      </c>
      <c r="D393" s="83">
        <v>3</v>
      </c>
      <c r="E393" s="83"/>
      <c r="F393" s="83">
        <f>ROUND(D393*E393,2)</f>
        <v>0</v>
      </c>
    </row>
    <row r="394" spans="1:6" ht="22.5" x14ac:dyDescent="0.25">
      <c r="A394" s="79" t="s">
        <v>540</v>
      </c>
      <c r="B394" s="95" t="s">
        <v>199</v>
      </c>
      <c r="C394" s="79" t="s">
        <v>589</v>
      </c>
      <c r="D394" s="83">
        <v>4</v>
      </c>
      <c r="E394" s="83"/>
      <c r="F394" s="83">
        <f>ROUND(D394*E394,2)</f>
        <v>0</v>
      </c>
    </row>
    <row r="395" spans="1:6" ht="22.5" x14ac:dyDescent="0.25">
      <c r="A395" s="79" t="s">
        <v>541</v>
      </c>
      <c r="B395" s="95" t="s">
        <v>198</v>
      </c>
      <c r="C395" s="79" t="s">
        <v>589</v>
      </c>
      <c r="D395" s="83">
        <v>4</v>
      </c>
      <c r="E395" s="83"/>
      <c r="F395" s="83">
        <f>ROUND(D395*E395,2)</f>
        <v>0</v>
      </c>
    </row>
    <row r="396" spans="1:6" x14ac:dyDescent="0.25">
      <c r="A396" s="79" t="s">
        <v>542</v>
      </c>
      <c r="B396" s="95" t="s">
        <v>726</v>
      </c>
      <c r="C396" s="79" t="s">
        <v>589</v>
      </c>
      <c r="D396" s="83">
        <v>1</v>
      </c>
      <c r="E396" s="83"/>
      <c r="F396" s="83">
        <f>ROUND(D396*E396,2)</f>
        <v>0</v>
      </c>
    </row>
    <row r="397" spans="1:6" ht="22.5" x14ac:dyDescent="0.25">
      <c r="A397" s="79" t="s">
        <v>543</v>
      </c>
      <c r="B397" s="95" t="s">
        <v>722</v>
      </c>
      <c r="C397" s="79" t="s">
        <v>589</v>
      </c>
      <c r="D397" s="83">
        <v>72</v>
      </c>
      <c r="E397" s="83"/>
      <c r="F397" s="83">
        <f>ROUND(D397*E397,2)</f>
        <v>0</v>
      </c>
    </row>
    <row r="398" spans="1:6" x14ac:dyDescent="0.25">
      <c r="A398" s="79" t="s">
        <v>544</v>
      </c>
      <c r="B398" s="95" t="s">
        <v>263</v>
      </c>
      <c r="C398" s="79" t="s">
        <v>589</v>
      </c>
      <c r="D398" s="83">
        <v>2</v>
      </c>
      <c r="E398" s="83"/>
      <c r="F398" s="83">
        <f>ROUND(D398*E398,2)</f>
        <v>0</v>
      </c>
    </row>
    <row r="399" spans="1:6" x14ac:dyDescent="0.25">
      <c r="A399" s="79" t="s">
        <v>545</v>
      </c>
      <c r="B399" s="95" t="s">
        <v>262</v>
      </c>
      <c r="C399" s="79" t="s">
        <v>589</v>
      </c>
      <c r="D399" s="83">
        <v>1</v>
      </c>
      <c r="E399" s="83"/>
      <c r="F399" s="83">
        <f>ROUND(D399*E399,2)</f>
        <v>0</v>
      </c>
    </row>
    <row r="400" spans="1:6" x14ac:dyDescent="0.25">
      <c r="A400" s="79" t="s">
        <v>546</v>
      </c>
      <c r="B400" s="95" t="s">
        <v>300</v>
      </c>
      <c r="C400" s="79" t="s">
        <v>589</v>
      </c>
      <c r="D400" s="83">
        <v>28</v>
      </c>
      <c r="E400" s="83"/>
      <c r="F400" s="83">
        <f>ROUND(D400*E400,2)</f>
        <v>0</v>
      </c>
    </row>
    <row r="401" spans="1:6" x14ac:dyDescent="0.25">
      <c r="A401" s="79" t="s">
        <v>547</v>
      </c>
      <c r="B401" s="95" t="s">
        <v>197</v>
      </c>
      <c r="C401" s="79" t="s">
        <v>589</v>
      </c>
      <c r="D401" s="83">
        <v>4</v>
      </c>
      <c r="E401" s="83"/>
      <c r="F401" s="83">
        <f>ROUND(D401*E401,2)</f>
        <v>0</v>
      </c>
    </row>
    <row r="402" spans="1:6" x14ac:dyDescent="0.25">
      <c r="A402" s="79" t="s">
        <v>548</v>
      </c>
      <c r="B402" s="114" t="s">
        <v>316</v>
      </c>
      <c r="C402" s="79" t="s">
        <v>592</v>
      </c>
      <c r="D402" s="83">
        <v>3</v>
      </c>
      <c r="E402" s="83"/>
      <c r="F402" s="83">
        <f>ROUND(D402*E402,2)</f>
        <v>0</v>
      </c>
    </row>
    <row r="403" spans="1:6" x14ac:dyDescent="0.25">
      <c r="A403" s="79" t="s">
        <v>549</v>
      </c>
      <c r="B403" s="95" t="s">
        <v>188</v>
      </c>
      <c r="C403" s="79" t="s">
        <v>592</v>
      </c>
      <c r="D403" s="83">
        <v>1</v>
      </c>
      <c r="E403" s="83"/>
      <c r="F403" s="83">
        <f>ROUND(D403*E403,2)</f>
        <v>0</v>
      </c>
    </row>
    <row r="404" spans="1:6" x14ac:dyDescent="0.25">
      <c r="A404" s="79" t="s">
        <v>550</v>
      </c>
      <c r="B404" s="114" t="s">
        <v>320</v>
      </c>
      <c r="C404" s="79" t="s">
        <v>587</v>
      </c>
      <c r="D404" s="83">
        <v>60</v>
      </c>
      <c r="E404" s="83"/>
      <c r="F404" s="83">
        <f>ROUND(D404*E404,2)</f>
        <v>0</v>
      </c>
    </row>
    <row r="405" spans="1:6" ht="14.25" customHeight="1" x14ac:dyDescent="0.25">
      <c r="A405" s="79" t="s">
        <v>551</v>
      </c>
      <c r="B405" s="95" t="s">
        <v>283</v>
      </c>
      <c r="C405" s="79" t="s">
        <v>589</v>
      </c>
      <c r="D405" s="83">
        <v>27</v>
      </c>
      <c r="E405" s="83"/>
      <c r="F405" s="83">
        <f>ROUND(D405*E405,2)</f>
        <v>0</v>
      </c>
    </row>
    <row r="406" spans="1:6" ht="22.5" x14ac:dyDescent="0.25">
      <c r="A406" s="79" t="s">
        <v>552</v>
      </c>
      <c r="B406" s="95" t="s">
        <v>261</v>
      </c>
      <c r="C406" s="79" t="s">
        <v>589</v>
      </c>
      <c r="D406" s="83">
        <v>6</v>
      </c>
      <c r="E406" s="83"/>
      <c r="F406" s="83">
        <f>ROUND(D406*E406,2)</f>
        <v>0</v>
      </c>
    </row>
    <row r="407" spans="1:6" ht="22.5" x14ac:dyDescent="0.25">
      <c r="A407" s="79" t="s">
        <v>553</v>
      </c>
      <c r="B407" s="95" t="s">
        <v>260</v>
      </c>
      <c r="C407" s="79" t="s">
        <v>589</v>
      </c>
      <c r="D407" s="83">
        <v>26</v>
      </c>
      <c r="E407" s="83"/>
      <c r="F407" s="83">
        <f>ROUND(D407*E407,2)</f>
        <v>0</v>
      </c>
    </row>
    <row r="408" spans="1:6" x14ac:dyDescent="0.25">
      <c r="A408" s="79" t="s">
        <v>554</v>
      </c>
      <c r="B408" s="95" t="s">
        <v>250</v>
      </c>
      <c r="C408" s="79" t="s">
        <v>589</v>
      </c>
      <c r="D408" s="83">
        <v>1</v>
      </c>
      <c r="E408" s="83"/>
      <c r="F408" s="83">
        <f>ROUND(D408*E408,2)</f>
        <v>0</v>
      </c>
    </row>
    <row r="409" spans="1:6" x14ac:dyDescent="0.25">
      <c r="A409" s="79" t="s">
        <v>555</v>
      </c>
      <c r="B409" s="95" t="s">
        <v>724</v>
      </c>
      <c r="C409" s="79" t="s">
        <v>135</v>
      </c>
      <c r="D409" s="83">
        <v>80</v>
      </c>
      <c r="E409" s="83"/>
      <c r="F409" s="83">
        <f>ROUND(D409*E409,2)</f>
        <v>0</v>
      </c>
    </row>
    <row r="410" spans="1:6" x14ac:dyDescent="0.25">
      <c r="A410" s="79" t="s">
        <v>556</v>
      </c>
      <c r="B410" s="95" t="s">
        <v>723</v>
      </c>
      <c r="C410" s="79" t="s">
        <v>587</v>
      </c>
      <c r="D410" s="83">
        <v>6</v>
      </c>
      <c r="E410" s="83"/>
      <c r="F410" s="83">
        <f>ROUND(D410*E410,2)</f>
        <v>0</v>
      </c>
    </row>
    <row r="411" spans="1:6" x14ac:dyDescent="0.25">
      <c r="A411" s="79" t="s">
        <v>557</v>
      </c>
      <c r="B411" s="95" t="s">
        <v>725</v>
      </c>
      <c r="C411" s="79" t="s">
        <v>135</v>
      </c>
      <c r="D411" s="83">
        <v>10</v>
      </c>
      <c r="E411" s="83"/>
      <c r="F411" s="83">
        <f>ROUND(D411*E411,2)</f>
        <v>0</v>
      </c>
    </row>
    <row r="412" spans="1:6" x14ac:dyDescent="0.25">
      <c r="A412" s="79" t="s">
        <v>558</v>
      </c>
      <c r="B412" s="95" t="s">
        <v>288</v>
      </c>
      <c r="C412" s="79" t="s">
        <v>587</v>
      </c>
      <c r="D412" s="83">
        <v>2190</v>
      </c>
      <c r="E412" s="83"/>
      <c r="F412" s="83">
        <f>ROUND(D412*E412,2)</f>
        <v>0</v>
      </c>
    </row>
    <row r="413" spans="1:6" x14ac:dyDescent="0.25">
      <c r="A413" s="79" t="s">
        <v>559</v>
      </c>
      <c r="B413" s="95" t="s">
        <v>223</v>
      </c>
      <c r="C413" s="79" t="s">
        <v>587</v>
      </c>
      <c r="D413" s="83">
        <v>1119.3399999999999</v>
      </c>
      <c r="E413" s="83"/>
      <c r="F413" s="83">
        <f>ROUND(D413*E413,2)</f>
        <v>0</v>
      </c>
    </row>
    <row r="414" spans="1:6" x14ac:dyDescent="0.25">
      <c r="A414" s="79" t="s">
        <v>560</v>
      </c>
      <c r="B414" s="95" t="s">
        <v>224</v>
      </c>
      <c r="C414" s="79" t="s">
        <v>587</v>
      </c>
      <c r="D414" s="83">
        <v>20</v>
      </c>
      <c r="E414" s="83"/>
      <c r="F414" s="83">
        <f>ROUND(D414*E414,2)</f>
        <v>0</v>
      </c>
    </row>
    <row r="415" spans="1:6" ht="15" customHeight="1" x14ac:dyDescent="0.25">
      <c r="A415" s="79" t="s">
        <v>750</v>
      </c>
      <c r="B415" s="95" t="s">
        <v>259</v>
      </c>
      <c r="C415" s="79" t="s">
        <v>587</v>
      </c>
      <c r="D415" s="83">
        <v>10</v>
      </c>
      <c r="E415" s="83"/>
      <c r="F415" s="83">
        <f>ROUND(D415*E415,2)</f>
        <v>0</v>
      </c>
    </row>
    <row r="416" spans="1:6" x14ac:dyDescent="0.25">
      <c r="A416" s="79" t="s">
        <v>751</v>
      </c>
      <c r="B416" s="95" t="s">
        <v>258</v>
      </c>
      <c r="C416" s="79" t="s">
        <v>587</v>
      </c>
      <c r="D416" s="83">
        <v>10</v>
      </c>
      <c r="E416" s="83"/>
      <c r="F416" s="83">
        <f>ROUND(D416*E416,2)</f>
        <v>0</v>
      </c>
    </row>
    <row r="417" spans="1:6" x14ac:dyDescent="0.25">
      <c r="A417" s="79" t="s">
        <v>561</v>
      </c>
      <c r="B417" s="95" t="s">
        <v>303</v>
      </c>
      <c r="C417" s="79" t="s">
        <v>587</v>
      </c>
      <c r="D417" s="83">
        <v>200</v>
      </c>
      <c r="E417" s="83"/>
      <c r="F417" s="83">
        <f>ROUND(D417*E417,2)</f>
        <v>0</v>
      </c>
    </row>
    <row r="418" spans="1:6" x14ac:dyDescent="0.25">
      <c r="A418" s="79" t="s">
        <v>562</v>
      </c>
      <c r="B418" s="95" t="s">
        <v>225</v>
      </c>
      <c r="C418" s="79" t="s">
        <v>587</v>
      </c>
      <c r="D418" s="83">
        <v>24.29</v>
      </c>
      <c r="E418" s="83"/>
      <c r="F418" s="83">
        <f>ROUND(D418*E418,2)</f>
        <v>0</v>
      </c>
    </row>
    <row r="419" spans="1:6" ht="22.5" x14ac:dyDescent="0.25">
      <c r="A419" s="79" t="s">
        <v>563</v>
      </c>
      <c r="B419" s="95" t="s">
        <v>301</v>
      </c>
      <c r="C419" s="79" t="s">
        <v>589</v>
      </c>
      <c r="D419" s="83">
        <v>4</v>
      </c>
      <c r="E419" s="83"/>
      <c r="F419" s="83">
        <f>ROUND(D419*E419,2)</f>
        <v>0</v>
      </c>
    </row>
    <row r="420" spans="1:6" ht="22.5" x14ac:dyDescent="0.25">
      <c r="A420" s="79" t="s">
        <v>564</v>
      </c>
      <c r="B420" s="95" t="s">
        <v>245</v>
      </c>
      <c r="C420" s="79" t="s">
        <v>589</v>
      </c>
      <c r="D420" s="83">
        <v>6</v>
      </c>
      <c r="E420" s="83"/>
      <c r="F420" s="83">
        <f>ROUND(D420*E420,2)</f>
        <v>0</v>
      </c>
    </row>
    <row r="421" spans="1:6" x14ac:dyDescent="0.25">
      <c r="A421" s="79" t="s">
        <v>565</v>
      </c>
      <c r="B421" s="95" t="s">
        <v>757</v>
      </c>
      <c r="C421" s="79" t="s">
        <v>589</v>
      </c>
      <c r="D421" s="83">
        <v>1</v>
      </c>
      <c r="E421" s="83"/>
      <c r="F421" s="83">
        <f>ROUND(D421*E421,2)</f>
        <v>0</v>
      </c>
    </row>
    <row r="422" spans="1:6" x14ac:dyDescent="0.25">
      <c r="A422" s="79" t="s">
        <v>566</v>
      </c>
      <c r="B422" s="95" t="s">
        <v>758</v>
      </c>
      <c r="C422" s="79" t="s">
        <v>589</v>
      </c>
      <c r="D422" s="83">
        <v>1</v>
      </c>
      <c r="E422" s="83"/>
      <c r="F422" s="83">
        <f>ROUND(D422*E422,2)</f>
        <v>0</v>
      </c>
    </row>
    <row r="423" spans="1:6" x14ac:dyDescent="0.25">
      <c r="A423" s="79" t="s">
        <v>567</v>
      </c>
      <c r="B423" s="95" t="s">
        <v>759</v>
      </c>
      <c r="C423" s="79" t="s">
        <v>589</v>
      </c>
      <c r="D423" s="83">
        <v>1</v>
      </c>
      <c r="E423" s="83"/>
      <c r="F423" s="83">
        <f>ROUND(D423*E423,2)</f>
        <v>0</v>
      </c>
    </row>
    <row r="424" spans="1:6" ht="22.5" x14ac:dyDescent="0.25">
      <c r="A424" s="79" t="s">
        <v>754</v>
      </c>
      <c r="B424" s="95" t="s">
        <v>257</v>
      </c>
      <c r="C424" s="79" t="s">
        <v>589</v>
      </c>
      <c r="D424" s="83">
        <v>2</v>
      </c>
      <c r="E424" s="83"/>
      <c r="F424" s="83">
        <f>ROUND(D424*E424,2)</f>
        <v>0</v>
      </c>
    </row>
    <row r="425" spans="1:6" x14ac:dyDescent="0.25">
      <c r="A425" s="79" t="s">
        <v>755</v>
      </c>
      <c r="B425" s="114" t="s">
        <v>319</v>
      </c>
      <c r="C425" s="79" t="s">
        <v>592</v>
      </c>
      <c r="D425" s="83">
        <v>1</v>
      </c>
      <c r="E425" s="83"/>
      <c r="F425" s="83">
        <f>ROUND(D425*E425,2)</f>
        <v>0</v>
      </c>
    </row>
    <row r="426" spans="1:6" x14ac:dyDescent="0.25">
      <c r="A426" s="79" t="s">
        <v>756</v>
      </c>
      <c r="B426" s="95" t="s">
        <v>240</v>
      </c>
      <c r="C426" s="79" t="s">
        <v>589</v>
      </c>
      <c r="D426" s="83">
        <v>2</v>
      </c>
      <c r="E426" s="83"/>
      <c r="F426" s="83">
        <f>ROUND(D426*E426,2)</f>
        <v>0</v>
      </c>
    </row>
    <row r="427" spans="1:6" x14ac:dyDescent="0.25">
      <c r="A427" s="79"/>
      <c r="B427" s="95"/>
      <c r="C427" s="96"/>
      <c r="D427" s="84"/>
      <c r="E427" s="83"/>
      <c r="F427" s="83"/>
    </row>
    <row r="428" spans="1:6" s="24" customFormat="1" x14ac:dyDescent="0.25">
      <c r="A428" s="152" t="s">
        <v>131</v>
      </c>
      <c r="B428" s="153"/>
      <c r="C428" s="153"/>
      <c r="D428" s="153"/>
      <c r="E428" s="154"/>
      <c r="F428" s="86">
        <f>SUM(F262:F427)</f>
        <v>0</v>
      </c>
    </row>
    <row r="429" spans="1:6" s="24" customFormat="1" x14ac:dyDescent="0.25">
      <c r="A429" s="90"/>
      <c r="B429" s="91"/>
      <c r="C429" s="92"/>
      <c r="D429" s="92"/>
      <c r="E429" s="93"/>
      <c r="F429" s="86"/>
    </row>
    <row r="430" spans="1:6" s="24" customFormat="1" x14ac:dyDescent="0.25">
      <c r="A430" s="152" t="s">
        <v>132</v>
      </c>
      <c r="B430" s="153"/>
      <c r="C430" s="153"/>
      <c r="D430" s="153"/>
      <c r="E430" s="154"/>
      <c r="F430" s="80">
        <f>F428+F258</f>
        <v>0</v>
      </c>
    </row>
    <row r="431" spans="1:6" x14ac:dyDescent="0.25">
      <c r="A431" s="97" t="s">
        <v>71</v>
      </c>
      <c r="B431" s="98"/>
      <c r="C431" s="99"/>
      <c r="D431" s="100"/>
      <c r="E431" s="99"/>
      <c r="F431" s="108"/>
    </row>
    <row r="432" spans="1:6" ht="16.5" customHeight="1" thickBot="1" x14ac:dyDescent="0.3">
      <c r="A432" s="101"/>
      <c r="B432" s="102"/>
      <c r="C432" s="103"/>
      <c r="D432" s="103"/>
      <c r="E432" s="104"/>
      <c r="F432" s="109"/>
    </row>
    <row r="433" spans="1:6" x14ac:dyDescent="0.25">
      <c r="A433" s="69"/>
      <c r="B433" s="72"/>
      <c r="C433" s="69"/>
      <c r="D433" s="69"/>
      <c r="E433" s="69"/>
      <c r="F433" s="69"/>
    </row>
    <row r="434" spans="1:6" x14ac:dyDescent="0.25">
      <c r="A434" s="69"/>
      <c r="B434" s="72"/>
      <c r="C434" s="69"/>
      <c r="D434" s="69"/>
      <c r="E434" s="69"/>
      <c r="F434" s="69"/>
    </row>
    <row r="435" spans="1:6" x14ac:dyDescent="0.25">
      <c r="A435" s="69"/>
      <c r="B435" s="72"/>
      <c r="C435" s="69"/>
      <c r="D435" s="69"/>
      <c r="E435" s="69"/>
      <c r="F435" s="69"/>
    </row>
    <row r="436" spans="1:6" x14ac:dyDescent="0.25">
      <c r="A436" s="69"/>
      <c r="B436" s="72"/>
      <c r="C436" s="69"/>
      <c r="D436" s="69"/>
      <c r="E436" s="69"/>
      <c r="F436" s="69"/>
    </row>
    <row r="437" spans="1:6" x14ac:dyDescent="0.25">
      <c r="A437" s="69"/>
      <c r="B437" s="72"/>
      <c r="C437" s="69"/>
      <c r="D437" s="69"/>
      <c r="E437" s="69"/>
      <c r="F437" s="69"/>
    </row>
    <row r="438" spans="1:6" x14ac:dyDescent="0.25">
      <c r="A438" s="69"/>
      <c r="B438" s="72"/>
      <c r="C438" s="69"/>
      <c r="D438" s="69"/>
      <c r="E438" s="69"/>
      <c r="F438" s="69"/>
    </row>
    <row r="439" spans="1:6" x14ac:dyDescent="0.25">
      <c r="A439" s="69"/>
      <c r="B439" s="72"/>
      <c r="C439" s="69"/>
      <c r="D439" s="69"/>
      <c r="E439" s="69"/>
      <c r="F439" s="69"/>
    </row>
    <row r="440" spans="1:6" x14ac:dyDescent="0.25">
      <c r="A440" s="69"/>
      <c r="B440" s="72"/>
      <c r="C440" s="69"/>
      <c r="D440" s="69"/>
      <c r="E440" s="69"/>
      <c r="F440" s="69"/>
    </row>
    <row r="441" spans="1:6" x14ac:dyDescent="0.25">
      <c r="A441" s="69"/>
      <c r="B441" s="72"/>
      <c r="C441" s="69"/>
      <c r="D441" s="69"/>
      <c r="E441" s="69"/>
      <c r="F441" s="69"/>
    </row>
    <row r="442" spans="1:6" x14ac:dyDescent="0.25">
      <c r="A442" s="69"/>
      <c r="B442" s="72"/>
      <c r="C442" s="69"/>
      <c r="D442" s="69"/>
      <c r="E442" s="69"/>
      <c r="F442" s="69"/>
    </row>
    <row r="443" spans="1:6" x14ac:dyDescent="0.25">
      <c r="A443" s="69"/>
      <c r="B443" s="72"/>
      <c r="C443" s="69"/>
      <c r="D443" s="69"/>
      <c r="E443" s="69"/>
      <c r="F443" s="69"/>
    </row>
    <row r="444" spans="1:6" x14ac:dyDescent="0.25">
      <c r="A444" s="69"/>
      <c r="B444" s="72"/>
      <c r="C444" s="69"/>
      <c r="D444" s="69"/>
      <c r="E444" s="69"/>
      <c r="F444" s="69"/>
    </row>
    <row r="445" spans="1:6" x14ac:dyDescent="0.25">
      <c r="A445" s="69"/>
      <c r="B445" s="72"/>
      <c r="C445" s="69"/>
      <c r="D445" s="69"/>
      <c r="E445" s="69"/>
      <c r="F445" s="69"/>
    </row>
    <row r="446" spans="1:6" x14ac:dyDescent="0.25">
      <c r="A446" s="69"/>
      <c r="B446" s="72"/>
      <c r="C446" s="69"/>
      <c r="D446" s="69"/>
      <c r="E446" s="69"/>
      <c r="F446" s="69"/>
    </row>
    <row r="447" spans="1:6" x14ac:dyDescent="0.25">
      <c r="A447" s="69"/>
      <c r="B447" s="72"/>
      <c r="C447" s="69"/>
      <c r="D447" s="69"/>
      <c r="E447" s="69"/>
      <c r="F447" s="69"/>
    </row>
    <row r="448" spans="1:6" x14ac:dyDescent="0.25">
      <c r="A448" s="69"/>
      <c r="B448" s="72"/>
      <c r="C448" s="69"/>
      <c r="D448" s="69"/>
      <c r="E448" s="69"/>
      <c r="F448" s="69"/>
    </row>
    <row r="449" spans="1:6" x14ac:dyDescent="0.25">
      <c r="A449" s="69"/>
      <c r="B449" s="72"/>
      <c r="C449" s="69"/>
      <c r="D449" s="69"/>
      <c r="E449" s="69"/>
      <c r="F449" s="69"/>
    </row>
    <row r="450" spans="1:6" x14ac:dyDescent="0.25">
      <c r="A450" s="69"/>
      <c r="B450" s="72"/>
      <c r="C450" s="69"/>
      <c r="D450" s="69"/>
      <c r="E450" s="69"/>
      <c r="F450" s="69"/>
    </row>
    <row r="451" spans="1:6" x14ac:dyDescent="0.25">
      <c r="A451" s="69"/>
      <c r="B451" s="72"/>
      <c r="C451" s="69"/>
      <c r="D451" s="69"/>
      <c r="E451" s="69"/>
      <c r="F451" s="69"/>
    </row>
    <row r="452" spans="1:6" x14ac:dyDescent="0.25">
      <c r="A452" s="69"/>
      <c r="B452" s="72"/>
      <c r="C452" s="69"/>
      <c r="D452" s="69"/>
      <c r="E452" s="69"/>
      <c r="F452" s="69"/>
    </row>
    <row r="453" spans="1:6" x14ac:dyDescent="0.25">
      <c r="A453" s="69"/>
      <c r="B453" s="72"/>
      <c r="C453" s="69"/>
      <c r="D453" s="69"/>
      <c r="E453" s="69"/>
      <c r="F453" s="69"/>
    </row>
    <row r="454" spans="1:6" x14ac:dyDescent="0.25">
      <c r="A454" s="69"/>
      <c r="B454" s="72"/>
      <c r="C454" s="69"/>
      <c r="D454" s="69"/>
      <c r="E454" s="69"/>
      <c r="F454" s="69"/>
    </row>
    <row r="455" spans="1:6" x14ac:dyDescent="0.25">
      <c r="A455" s="69"/>
      <c r="B455" s="72"/>
      <c r="C455" s="69"/>
      <c r="D455" s="69"/>
      <c r="E455" s="69"/>
      <c r="F455" s="69"/>
    </row>
    <row r="456" spans="1:6" x14ac:dyDescent="0.25">
      <c r="A456" s="69"/>
      <c r="B456" s="72"/>
      <c r="C456" s="69"/>
      <c r="D456" s="69"/>
      <c r="E456" s="69"/>
      <c r="F456" s="69"/>
    </row>
    <row r="457" spans="1:6" x14ac:dyDescent="0.25">
      <c r="A457" s="69"/>
      <c r="B457" s="72"/>
      <c r="C457" s="69"/>
      <c r="D457" s="69"/>
      <c r="E457" s="69"/>
      <c r="F457" s="69"/>
    </row>
    <row r="458" spans="1:6" x14ac:dyDescent="0.25">
      <c r="A458" s="69"/>
      <c r="B458" s="72"/>
      <c r="C458" s="69"/>
      <c r="D458" s="69"/>
      <c r="E458" s="69"/>
      <c r="F458" s="69"/>
    </row>
    <row r="459" spans="1:6" x14ac:dyDescent="0.25">
      <c r="A459" s="69"/>
      <c r="B459" s="72"/>
      <c r="C459" s="69"/>
      <c r="D459" s="69"/>
      <c r="E459" s="69"/>
      <c r="F459" s="69"/>
    </row>
    <row r="460" spans="1:6" x14ac:dyDescent="0.25">
      <c r="A460" s="69"/>
      <c r="B460" s="72"/>
      <c r="C460" s="69"/>
      <c r="D460" s="69"/>
      <c r="E460" s="69"/>
      <c r="F460" s="69"/>
    </row>
    <row r="461" spans="1:6" x14ac:dyDescent="0.25">
      <c r="A461" s="69"/>
      <c r="B461" s="72"/>
      <c r="C461" s="69"/>
      <c r="D461" s="69"/>
      <c r="E461" s="69"/>
      <c r="F461" s="69"/>
    </row>
    <row r="462" spans="1:6" x14ac:dyDescent="0.25">
      <c r="A462" s="69"/>
      <c r="B462" s="72"/>
      <c r="C462" s="69"/>
      <c r="D462" s="69"/>
      <c r="E462" s="69"/>
      <c r="F462" s="69"/>
    </row>
    <row r="463" spans="1:6" x14ac:dyDescent="0.25">
      <c r="A463" s="69"/>
      <c r="B463" s="72"/>
      <c r="C463" s="69"/>
      <c r="D463" s="69"/>
      <c r="E463" s="69"/>
      <c r="F463" s="69"/>
    </row>
    <row r="464" spans="1:6" x14ac:dyDescent="0.25">
      <c r="A464" s="69"/>
      <c r="B464" s="72"/>
      <c r="C464" s="69"/>
      <c r="D464" s="69"/>
      <c r="E464" s="69"/>
      <c r="F464" s="69"/>
    </row>
    <row r="465" spans="1:6" x14ac:dyDescent="0.25">
      <c r="A465" s="69"/>
      <c r="B465" s="72"/>
      <c r="C465" s="69"/>
      <c r="D465" s="69"/>
      <c r="E465" s="69"/>
      <c r="F465" s="69"/>
    </row>
    <row r="466" spans="1:6" x14ac:dyDescent="0.25">
      <c r="A466" s="69"/>
      <c r="B466" s="72"/>
      <c r="C466" s="69"/>
      <c r="D466" s="69"/>
      <c r="E466" s="69"/>
      <c r="F466" s="69"/>
    </row>
    <row r="467" spans="1:6" x14ac:dyDescent="0.25">
      <c r="A467" s="69"/>
      <c r="B467" s="72"/>
      <c r="C467" s="69"/>
      <c r="D467" s="69"/>
      <c r="E467" s="69"/>
      <c r="F467" s="69"/>
    </row>
    <row r="468" spans="1:6" x14ac:dyDescent="0.25">
      <c r="A468" s="69"/>
      <c r="B468" s="72"/>
      <c r="C468" s="69"/>
      <c r="D468" s="69"/>
      <c r="E468" s="69"/>
      <c r="F468" s="69"/>
    </row>
    <row r="469" spans="1:6" x14ac:dyDescent="0.25">
      <c r="A469" s="69"/>
      <c r="B469" s="72"/>
      <c r="C469" s="69"/>
      <c r="D469" s="69"/>
      <c r="E469" s="69"/>
      <c r="F469" s="69"/>
    </row>
    <row r="470" spans="1:6" x14ac:dyDescent="0.25">
      <c r="A470" s="69"/>
      <c r="B470" s="72"/>
      <c r="C470" s="69"/>
      <c r="D470" s="69"/>
      <c r="E470" s="69"/>
      <c r="F470" s="69"/>
    </row>
    <row r="471" spans="1:6" x14ac:dyDescent="0.25">
      <c r="A471" s="69"/>
      <c r="B471" s="72"/>
      <c r="C471" s="69"/>
      <c r="D471" s="69"/>
      <c r="E471" s="69"/>
      <c r="F471" s="69"/>
    </row>
    <row r="472" spans="1:6" x14ac:dyDescent="0.25">
      <c r="A472" s="69"/>
      <c r="B472" s="72"/>
      <c r="C472" s="69"/>
      <c r="D472" s="69"/>
      <c r="E472" s="69"/>
      <c r="F472" s="69"/>
    </row>
    <row r="473" spans="1:6" x14ac:dyDescent="0.25">
      <c r="A473" s="69"/>
      <c r="B473" s="72"/>
      <c r="C473" s="69"/>
      <c r="D473" s="69"/>
      <c r="E473" s="69"/>
      <c r="F473" s="69"/>
    </row>
    <row r="474" spans="1:6" x14ac:dyDescent="0.25">
      <c r="A474" s="69"/>
      <c r="B474" s="72"/>
      <c r="C474" s="69"/>
      <c r="D474" s="69"/>
      <c r="E474" s="69"/>
      <c r="F474" s="69"/>
    </row>
    <row r="475" spans="1:6" x14ac:dyDescent="0.25">
      <c r="A475" s="69"/>
      <c r="B475" s="72"/>
      <c r="C475" s="69"/>
      <c r="D475" s="69"/>
      <c r="E475" s="69"/>
      <c r="F475" s="69"/>
    </row>
    <row r="476" spans="1:6" x14ac:dyDescent="0.25">
      <c r="A476" s="69"/>
      <c r="B476" s="72"/>
      <c r="C476" s="69"/>
      <c r="D476" s="69"/>
      <c r="E476" s="69"/>
      <c r="F476" s="69"/>
    </row>
    <row r="477" spans="1:6" x14ac:dyDescent="0.25">
      <c r="A477" s="69"/>
      <c r="B477" s="72"/>
      <c r="C477" s="69"/>
      <c r="D477" s="69"/>
      <c r="E477" s="69"/>
      <c r="F477" s="69"/>
    </row>
    <row r="478" spans="1:6" x14ac:dyDescent="0.25">
      <c r="A478" s="69"/>
      <c r="B478" s="72"/>
      <c r="C478" s="69"/>
      <c r="D478" s="69"/>
      <c r="E478" s="69"/>
      <c r="F478" s="69"/>
    </row>
    <row r="479" spans="1:6" x14ac:dyDescent="0.25">
      <c r="A479" s="69"/>
      <c r="B479" s="72"/>
      <c r="C479" s="69"/>
      <c r="D479" s="69"/>
      <c r="E479" s="69"/>
      <c r="F479" s="69"/>
    </row>
    <row r="480" spans="1:6" x14ac:dyDescent="0.25">
      <c r="A480" s="69"/>
      <c r="B480" s="72"/>
      <c r="C480" s="69"/>
      <c r="D480" s="69"/>
      <c r="E480" s="69"/>
      <c r="F480" s="69"/>
    </row>
    <row r="481" spans="1:6" x14ac:dyDescent="0.25">
      <c r="A481" s="69"/>
      <c r="B481" s="72"/>
      <c r="C481" s="69"/>
      <c r="D481" s="69"/>
      <c r="E481" s="69"/>
      <c r="F481" s="69"/>
    </row>
    <row r="482" spans="1:6" x14ac:dyDescent="0.25">
      <c r="A482" s="69"/>
      <c r="B482" s="72"/>
      <c r="C482" s="69"/>
      <c r="D482" s="69"/>
      <c r="E482" s="69"/>
      <c r="F482" s="69"/>
    </row>
    <row r="483" spans="1:6" x14ac:dyDescent="0.25">
      <c r="A483" s="69"/>
      <c r="B483" s="72"/>
      <c r="C483" s="69"/>
      <c r="D483" s="69"/>
      <c r="E483" s="69"/>
      <c r="F483" s="69"/>
    </row>
    <row r="484" spans="1:6" x14ac:dyDescent="0.25">
      <c r="A484" s="69"/>
      <c r="B484" s="72"/>
      <c r="C484" s="69"/>
      <c r="D484" s="69"/>
      <c r="E484" s="69"/>
      <c r="F484" s="69"/>
    </row>
    <row r="485" spans="1:6" x14ac:dyDescent="0.25">
      <c r="A485" s="69"/>
      <c r="B485" s="72"/>
      <c r="C485" s="69"/>
      <c r="D485" s="69"/>
      <c r="E485" s="69"/>
      <c r="F485" s="69"/>
    </row>
    <row r="486" spans="1:6" x14ac:dyDescent="0.25">
      <c r="A486" s="69"/>
      <c r="B486" s="72"/>
      <c r="C486" s="69"/>
      <c r="D486" s="69"/>
      <c r="E486" s="69"/>
      <c r="F486" s="69"/>
    </row>
    <row r="487" spans="1:6" x14ac:dyDescent="0.25">
      <c r="A487" s="69"/>
      <c r="B487" s="72"/>
      <c r="C487" s="69"/>
      <c r="D487" s="69"/>
      <c r="E487" s="69"/>
      <c r="F487" s="69"/>
    </row>
    <row r="488" spans="1:6" x14ac:dyDescent="0.25">
      <c r="A488" s="69"/>
      <c r="B488" s="72"/>
      <c r="C488" s="69"/>
      <c r="D488" s="69"/>
      <c r="E488" s="69"/>
      <c r="F488" s="69"/>
    </row>
    <row r="489" spans="1:6" x14ac:dyDescent="0.25">
      <c r="A489" s="69"/>
      <c r="B489" s="72"/>
      <c r="C489" s="69"/>
      <c r="D489" s="69"/>
      <c r="E489" s="69"/>
      <c r="F489" s="69"/>
    </row>
    <row r="490" spans="1:6" x14ac:dyDescent="0.25">
      <c r="A490" s="69"/>
      <c r="B490" s="72"/>
      <c r="C490" s="69"/>
      <c r="D490" s="69"/>
      <c r="E490" s="69"/>
      <c r="F490" s="69"/>
    </row>
    <row r="491" spans="1:6" x14ac:dyDescent="0.25">
      <c r="A491" s="69"/>
      <c r="B491" s="72"/>
      <c r="C491" s="69"/>
      <c r="D491" s="69"/>
      <c r="E491" s="69"/>
      <c r="F491" s="69"/>
    </row>
    <row r="492" spans="1:6" x14ac:dyDescent="0.25">
      <c r="A492" s="69"/>
      <c r="B492" s="72"/>
      <c r="C492" s="69"/>
      <c r="D492" s="69"/>
      <c r="E492" s="69"/>
      <c r="F492" s="69"/>
    </row>
    <row r="493" spans="1:6" x14ac:dyDescent="0.25">
      <c r="A493" s="69"/>
      <c r="B493" s="72"/>
      <c r="C493" s="69"/>
      <c r="D493" s="69"/>
      <c r="E493" s="69"/>
      <c r="F493" s="69"/>
    </row>
    <row r="494" spans="1:6" x14ac:dyDescent="0.25">
      <c r="A494" s="69"/>
      <c r="B494" s="72"/>
      <c r="C494" s="69"/>
      <c r="D494" s="69"/>
      <c r="E494" s="69"/>
      <c r="F494" s="69"/>
    </row>
    <row r="495" spans="1:6" x14ac:dyDescent="0.25">
      <c r="A495" s="69"/>
      <c r="B495" s="72"/>
      <c r="C495" s="69"/>
      <c r="D495" s="69"/>
      <c r="E495" s="69"/>
      <c r="F495" s="69"/>
    </row>
    <row r="496" spans="1:6" x14ac:dyDescent="0.25">
      <c r="A496" s="69"/>
      <c r="B496" s="72"/>
      <c r="C496" s="69"/>
      <c r="D496" s="69"/>
      <c r="E496" s="69"/>
      <c r="F496" s="69"/>
    </row>
    <row r="497" spans="1:6" x14ac:dyDescent="0.25">
      <c r="A497" s="69"/>
      <c r="B497" s="72"/>
      <c r="C497" s="69"/>
      <c r="D497" s="69"/>
      <c r="E497" s="69"/>
      <c r="F497" s="69"/>
    </row>
    <row r="498" spans="1:6" x14ac:dyDescent="0.25">
      <c r="A498" s="69"/>
      <c r="B498" s="72"/>
      <c r="C498" s="69"/>
      <c r="D498" s="69"/>
      <c r="E498" s="69"/>
      <c r="F498" s="69"/>
    </row>
    <row r="499" spans="1:6" x14ac:dyDescent="0.25">
      <c r="A499" s="69"/>
      <c r="B499" s="72"/>
      <c r="C499" s="69"/>
      <c r="D499" s="69"/>
      <c r="E499" s="69"/>
      <c r="F499" s="69"/>
    </row>
    <row r="500" spans="1:6" x14ac:dyDescent="0.25">
      <c r="A500" s="69"/>
      <c r="B500" s="72"/>
      <c r="C500" s="69"/>
      <c r="D500" s="69"/>
      <c r="E500" s="69"/>
      <c r="F500" s="69"/>
    </row>
    <row r="501" spans="1:6" x14ac:dyDescent="0.25">
      <c r="A501" s="69"/>
      <c r="B501" s="72"/>
      <c r="C501" s="69"/>
      <c r="D501" s="69"/>
      <c r="E501" s="69"/>
      <c r="F501" s="69"/>
    </row>
    <row r="502" spans="1:6" x14ac:dyDescent="0.25">
      <c r="A502" s="69"/>
      <c r="B502" s="72"/>
      <c r="C502" s="69"/>
      <c r="D502" s="69"/>
      <c r="E502" s="69"/>
      <c r="F502" s="69"/>
    </row>
    <row r="503" spans="1:6" x14ac:dyDescent="0.25">
      <c r="A503" s="69"/>
      <c r="B503" s="72"/>
      <c r="C503" s="69"/>
      <c r="D503" s="69"/>
      <c r="E503" s="69"/>
      <c r="F503" s="69"/>
    </row>
    <row r="504" spans="1:6" x14ac:dyDescent="0.25">
      <c r="A504" s="69"/>
      <c r="B504" s="72"/>
      <c r="C504" s="69"/>
      <c r="D504" s="69"/>
      <c r="E504" s="69"/>
      <c r="F504" s="69"/>
    </row>
    <row r="505" spans="1:6" x14ac:dyDescent="0.25">
      <c r="A505" s="69"/>
      <c r="B505" s="72"/>
      <c r="C505" s="69"/>
      <c r="D505" s="69"/>
      <c r="E505" s="69"/>
      <c r="F505" s="69"/>
    </row>
    <row r="506" spans="1:6" x14ac:dyDescent="0.25">
      <c r="A506" s="69"/>
      <c r="B506" s="72"/>
      <c r="C506" s="69"/>
      <c r="D506" s="69"/>
      <c r="E506" s="69"/>
      <c r="F506" s="69"/>
    </row>
    <row r="507" spans="1:6" x14ac:dyDescent="0.25">
      <c r="A507" s="69"/>
      <c r="B507" s="72"/>
      <c r="C507" s="69"/>
      <c r="D507" s="69"/>
      <c r="E507" s="69"/>
      <c r="F507" s="69"/>
    </row>
    <row r="508" spans="1:6" x14ac:dyDescent="0.25">
      <c r="A508" s="72"/>
      <c r="B508" s="72"/>
      <c r="C508" s="72"/>
      <c r="D508" s="72"/>
      <c r="E508" s="72"/>
      <c r="F508" s="69"/>
    </row>
    <row r="509" spans="1:6" x14ac:dyDescent="0.25">
      <c r="A509" s="72"/>
      <c r="B509" s="72"/>
      <c r="C509" s="72"/>
      <c r="D509" s="72"/>
      <c r="E509" s="72"/>
      <c r="F509" s="69"/>
    </row>
    <row r="510" spans="1:6" x14ac:dyDescent="0.25">
      <c r="A510" s="72"/>
      <c r="B510" s="72"/>
      <c r="C510" s="72"/>
      <c r="D510" s="72"/>
      <c r="E510" s="72"/>
      <c r="F510" s="69"/>
    </row>
    <row r="511" spans="1:6" x14ac:dyDescent="0.25">
      <c r="A511" s="72"/>
      <c r="B511" s="72"/>
      <c r="C511" s="72"/>
      <c r="D511" s="72"/>
      <c r="E511" s="72"/>
      <c r="F511" s="69"/>
    </row>
    <row r="512" spans="1:6" x14ac:dyDescent="0.25">
      <c r="A512" s="72"/>
      <c r="B512" s="72"/>
      <c r="C512" s="72"/>
      <c r="D512" s="72"/>
      <c r="E512" s="72"/>
      <c r="F512" s="69"/>
    </row>
    <row r="513" spans="1:6" x14ac:dyDescent="0.25">
      <c r="A513" s="72"/>
      <c r="B513" s="72"/>
      <c r="C513" s="72"/>
      <c r="D513" s="72"/>
      <c r="E513" s="72"/>
      <c r="F513" s="69"/>
    </row>
    <row r="514" spans="1:6" x14ac:dyDescent="0.25">
      <c r="A514" s="72"/>
      <c r="B514" s="72"/>
      <c r="C514" s="72"/>
      <c r="D514" s="72"/>
      <c r="E514" s="72"/>
      <c r="F514" s="69"/>
    </row>
    <row r="515" spans="1:6" x14ac:dyDescent="0.25">
      <c r="A515" s="72"/>
      <c r="B515" s="72"/>
      <c r="C515" s="72"/>
      <c r="D515" s="72"/>
      <c r="E515" s="72"/>
      <c r="F515" s="69"/>
    </row>
    <row r="516" spans="1:6" x14ac:dyDescent="0.25">
      <c r="A516" s="72"/>
      <c r="B516" s="72"/>
      <c r="C516" s="72"/>
      <c r="D516" s="72"/>
      <c r="E516" s="72"/>
      <c r="F516" s="69"/>
    </row>
    <row r="517" spans="1:6" x14ac:dyDescent="0.25">
      <c r="A517" s="72"/>
      <c r="B517" s="72"/>
      <c r="C517" s="72"/>
      <c r="D517" s="72"/>
      <c r="E517" s="72"/>
      <c r="F517" s="69"/>
    </row>
    <row r="518" spans="1:6" x14ac:dyDescent="0.25">
      <c r="A518" s="72"/>
      <c r="B518" s="72"/>
      <c r="C518" s="72"/>
      <c r="D518" s="72"/>
      <c r="E518" s="72"/>
      <c r="F518" s="69"/>
    </row>
    <row r="519" spans="1:6" x14ac:dyDescent="0.25">
      <c r="A519" s="72"/>
      <c r="B519" s="72"/>
      <c r="C519" s="72"/>
      <c r="D519" s="72"/>
      <c r="E519" s="72"/>
      <c r="F519" s="69"/>
    </row>
    <row r="520" spans="1:6" x14ac:dyDescent="0.25">
      <c r="A520" s="72"/>
      <c r="B520" s="72"/>
      <c r="C520" s="72"/>
      <c r="D520" s="72"/>
      <c r="E520" s="72"/>
      <c r="F520" s="69"/>
    </row>
    <row r="521" spans="1:6" x14ac:dyDescent="0.25">
      <c r="A521" s="72"/>
      <c r="B521" s="72"/>
      <c r="C521" s="72"/>
      <c r="D521" s="72"/>
      <c r="E521" s="72"/>
      <c r="F521" s="69"/>
    </row>
    <row r="522" spans="1:6" x14ac:dyDescent="0.25">
      <c r="A522" s="72"/>
      <c r="B522" s="72"/>
      <c r="C522" s="72"/>
      <c r="D522" s="72"/>
      <c r="E522" s="72"/>
      <c r="F522" s="69"/>
    </row>
    <row r="523" spans="1:6" x14ac:dyDescent="0.25">
      <c r="A523" s="72"/>
      <c r="B523" s="72"/>
      <c r="C523" s="72"/>
      <c r="D523" s="72"/>
      <c r="E523" s="72"/>
      <c r="F523" s="69"/>
    </row>
    <row r="524" spans="1:6" x14ac:dyDescent="0.25">
      <c r="A524" s="72"/>
      <c r="B524" s="72"/>
      <c r="C524" s="72"/>
      <c r="D524" s="72"/>
      <c r="E524" s="72"/>
      <c r="F524" s="69"/>
    </row>
    <row r="525" spans="1:6" x14ac:dyDescent="0.25">
      <c r="A525" s="72"/>
      <c r="B525" s="72"/>
      <c r="C525" s="72"/>
      <c r="D525" s="72"/>
      <c r="E525" s="72"/>
      <c r="F525" s="69"/>
    </row>
    <row r="526" spans="1:6" x14ac:dyDescent="0.25">
      <c r="A526" s="72"/>
      <c r="B526" s="72"/>
      <c r="C526" s="72"/>
      <c r="D526" s="72"/>
      <c r="E526" s="72"/>
      <c r="F526" s="69"/>
    </row>
    <row r="527" spans="1:6" x14ac:dyDescent="0.25">
      <c r="A527" s="72"/>
      <c r="B527" s="72"/>
      <c r="C527" s="72"/>
      <c r="D527" s="72"/>
      <c r="E527" s="72"/>
      <c r="F527" s="69"/>
    </row>
    <row r="528" spans="1:6" x14ac:dyDescent="0.25">
      <c r="A528" s="72"/>
      <c r="B528" s="72"/>
      <c r="C528" s="72"/>
      <c r="D528" s="72"/>
      <c r="E528" s="72"/>
      <c r="F528" s="69"/>
    </row>
    <row r="529" spans="1:6" x14ac:dyDescent="0.25">
      <c r="A529" s="72"/>
      <c r="B529" s="72"/>
      <c r="C529" s="72"/>
      <c r="D529" s="72"/>
      <c r="E529" s="72"/>
      <c r="F529" s="69"/>
    </row>
    <row r="530" spans="1:6" x14ac:dyDescent="0.25">
      <c r="A530" s="72"/>
      <c r="B530" s="72"/>
      <c r="C530" s="72"/>
      <c r="D530" s="72"/>
      <c r="E530" s="72"/>
      <c r="F530" s="69"/>
    </row>
    <row r="531" spans="1:6" x14ac:dyDescent="0.25">
      <c r="A531" s="72"/>
      <c r="B531" s="72"/>
      <c r="C531" s="72"/>
      <c r="D531" s="72"/>
      <c r="E531" s="72"/>
      <c r="F531" s="69"/>
    </row>
    <row r="532" spans="1:6" x14ac:dyDescent="0.25">
      <c r="A532" s="72"/>
      <c r="B532" s="72"/>
      <c r="C532" s="72"/>
      <c r="D532" s="72"/>
      <c r="E532" s="72"/>
      <c r="F532" s="69"/>
    </row>
    <row r="533" spans="1:6" x14ac:dyDescent="0.25">
      <c r="A533" s="72"/>
      <c r="B533" s="72"/>
      <c r="C533" s="72"/>
      <c r="D533" s="72"/>
      <c r="E533" s="72"/>
      <c r="F533" s="69"/>
    </row>
    <row r="534" spans="1:6" x14ac:dyDescent="0.25">
      <c r="A534" s="72"/>
      <c r="B534" s="72"/>
      <c r="C534" s="72"/>
      <c r="D534" s="72"/>
      <c r="E534" s="72"/>
      <c r="F534" s="69"/>
    </row>
    <row r="535" spans="1:6" x14ac:dyDescent="0.25">
      <c r="A535" s="72"/>
      <c r="B535" s="72"/>
      <c r="C535" s="72"/>
      <c r="D535" s="72"/>
      <c r="E535" s="72"/>
      <c r="F535" s="69"/>
    </row>
    <row r="536" spans="1:6" x14ac:dyDescent="0.25">
      <c r="A536" s="72"/>
      <c r="B536" s="72"/>
      <c r="C536" s="72"/>
      <c r="D536" s="72"/>
      <c r="E536" s="72"/>
      <c r="F536" s="69"/>
    </row>
    <row r="537" spans="1:6" x14ac:dyDescent="0.25">
      <c r="A537" s="72"/>
      <c r="B537" s="72"/>
      <c r="C537" s="72"/>
      <c r="D537" s="72"/>
      <c r="E537" s="72"/>
      <c r="F537" s="69"/>
    </row>
    <row r="538" spans="1:6" x14ac:dyDescent="0.25">
      <c r="A538" s="72"/>
      <c r="B538" s="72"/>
      <c r="C538" s="72"/>
      <c r="D538" s="72"/>
      <c r="E538" s="72"/>
      <c r="F538" s="69"/>
    </row>
    <row r="539" spans="1:6" x14ac:dyDescent="0.25">
      <c r="A539" s="72"/>
      <c r="B539" s="72"/>
      <c r="C539" s="72"/>
      <c r="D539" s="72"/>
      <c r="E539" s="72"/>
      <c r="F539" s="69"/>
    </row>
    <row r="540" spans="1:6" x14ac:dyDescent="0.25">
      <c r="A540" s="72"/>
      <c r="B540" s="72"/>
      <c r="C540" s="72"/>
      <c r="D540" s="72"/>
      <c r="E540" s="72"/>
      <c r="F540" s="69"/>
    </row>
    <row r="541" spans="1:6" x14ac:dyDescent="0.25">
      <c r="A541" s="72"/>
      <c r="B541" s="72"/>
      <c r="C541" s="72"/>
      <c r="D541" s="72"/>
      <c r="E541" s="72"/>
      <c r="F541" s="69"/>
    </row>
    <row r="542" spans="1:6" x14ac:dyDescent="0.25">
      <c r="A542" s="72"/>
      <c r="B542" s="72"/>
      <c r="C542" s="72"/>
      <c r="D542" s="72"/>
      <c r="E542" s="72"/>
      <c r="F542" s="69"/>
    </row>
    <row r="543" spans="1:6" x14ac:dyDescent="0.25">
      <c r="A543" s="72"/>
      <c r="B543" s="72"/>
      <c r="C543" s="72"/>
      <c r="D543" s="72"/>
      <c r="E543" s="72"/>
      <c r="F543" s="69"/>
    </row>
    <row r="544" spans="1:6" x14ac:dyDescent="0.25">
      <c r="A544" s="72"/>
      <c r="B544" s="72"/>
      <c r="C544" s="72"/>
      <c r="D544" s="72"/>
      <c r="E544" s="72"/>
      <c r="F544" s="69"/>
    </row>
    <row r="545" spans="1:6" x14ac:dyDescent="0.25">
      <c r="A545" s="72"/>
      <c r="B545" s="72"/>
      <c r="C545" s="72"/>
      <c r="D545" s="72"/>
      <c r="E545" s="72"/>
      <c r="F545" s="69"/>
    </row>
    <row r="546" spans="1:6" x14ac:dyDescent="0.25">
      <c r="A546" s="72"/>
      <c r="B546" s="72"/>
      <c r="C546" s="72"/>
      <c r="D546" s="72"/>
      <c r="E546" s="72"/>
      <c r="F546" s="69"/>
    </row>
    <row r="547" spans="1:6" x14ac:dyDescent="0.25">
      <c r="A547" s="72"/>
      <c r="B547" s="72"/>
      <c r="C547" s="72"/>
      <c r="D547" s="72"/>
      <c r="E547" s="72"/>
      <c r="F547" s="69"/>
    </row>
    <row r="548" spans="1:6" x14ac:dyDescent="0.25">
      <c r="A548" s="72"/>
      <c r="B548" s="72"/>
      <c r="C548" s="72"/>
      <c r="D548" s="72"/>
      <c r="E548" s="72"/>
      <c r="F548" s="69"/>
    </row>
    <row r="549" spans="1:6" x14ac:dyDescent="0.25">
      <c r="A549" s="72"/>
      <c r="B549" s="72"/>
      <c r="C549" s="72"/>
      <c r="D549" s="72"/>
      <c r="E549" s="72"/>
      <c r="F549" s="69"/>
    </row>
    <row r="550" spans="1:6" x14ac:dyDescent="0.25">
      <c r="A550" s="72"/>
      <c r="B550" s="72"/>
      <c r="C550" s="72"/>
      <c r="D550" s="72"/>
      <c r="E550" s="72"/>
      <c r="F550" s="69"/>
    </row>
    <row r="551" spans="1:6" x14ac:dyDescent="0.25">
      <c r="A551" s="72"/>
      <c r="B551" s="72"/>
      <c r="C551" s="72"/>
      <c r="D551" s="72"/>
      <c r="E551" s="72"/>
      <c r="F551" s="69"/>
    </row>
    <row r="552" spans="1:6" x14ac:dyDescent="0.25">
      <c r="A552" s="72"/>
      <c r="B552" s="72"/>
      <c r="C552" s="72"/>
      <c r="D552" s="72"/>
      <c r="E552" s="72"/>
      <c r="F552" s="69"/>
    </row>
    <row r="553" spans="1:6" x14ac:dyDescent="0.25">
      <c r="A553" s="72"/>
      <c r="B553" s="72"/>
      <c r="C553" s="72"/>
      <c r="D553" s="72"/>
      <c r="E553" s="72"/>
      <c r="F553" s="69"/>
    </row>
    <row r="554" spans="1:6" x14ac:dyDescent="0.25">
      <c r="A554" s="72"/>
      <c r="B554" s="72"/>
      <c r="C554" s="72"/>
      <c r="D554" s="72"/>
      <c r="E554" s="72"/>
      <c r="F554" s="69"/>
    </row>
    <row r="555" spans="1:6" x14ac:dyDescent="0.25">
      <c r="A555" s="72"/>
      <c r="B555" s="72"/>
      <c r="C555" s="72"/>
      <c r="D555" s="72"/>
      <c r="E555" s="72"/>
      <c r="F555" s="69"/>
    </row>
    <row r="556" spans="1:6" x14ac:dyDescent="0.25">
      <c r="A556" s="72"/>
      <c r="B556" s="72"/>
      <c r="C556" s="72"/>
      <c r="D556" s="72"/>
      <c r="E556" s="72"/>
      <c r="F556" s="69"/>
    </row>
    <row r="557" spans="1:6" x14ac:dyDescent="0.25">
      <c r="A557" s="72"/>
      <c r="B557" s="72"/>
      <c r="C557" s="72"/>
      <c r="D557" s="72"/>
      <c r="E557" s="72"/>
      <c r="F557" s="69"/>
    </row>
    <row r="558" spans="1:6" x14ac:dyDescent="0.25">
      <c r="A558" s="72"/>
      <c r="B558" s="72"/>
      <c r="C558" s="72"/>
      <c r="D558" s="72"/>
      <c r="E558" s="72"/>
      <c r="F558" s="69"/>
    </row>
    <row r="559" spans="1:6" x14ac:dyDescent="0.25">
      <c r="A559" s="72"/>
      <c r="B559" s="72"/>
      <c r="C559" s="72"/>
      <c r="D559" s="72"/>
      <c r="E559" s="72"/>
      <c r="F559" s="69"/>
    </row>
    <row r="560" spans="1:6" x14ac:dyDescent="0.25">
      <c r="A560" s="72"/>
      <c r="B560" s="72"/>
      <c r="C560" s="72"/>
      <c r="D560" s="72"/>
      <c r="E560" s="72"/>
      <c r="F560" s="69"/>
    </row>
    <row r="561" spans="1:6" x14ac:dyDescent="0.25">
      <c r="A561" s="72"/>
      <c r="B561" s="72"/>
      <c r="C561" s="72"/>
      <c r="D561" s="72"/>
      <c r="E561" s="72"/>
      <c r="F561" s="69"/>
    </row>
    <row r="562" spans="1:6" x14ac:dyDescent="0.25">
      <c r="A562" s="72"/>
      <c r="B562" s="72"/>
      <c r="C562" s="72"/>
      <c r="D562" s="72"/>
      <c r="E562" s="72"/>
      <c r="F562" s="69"/>
    </row>
    <row r="563" spans="1:6" x14ac:dyDescent="0.25">
      <c r="A563" s="72"/>
      <c r="B563" s="72"/>
      <c r="C563" s="72"/>
      <c r="D563" s="72"/>
      <c r="E563" s="72"/>
      <c r="F563" s="69"/>
    </row>
    <row r="564" spans="1:6" x14ac:dyDescent="0.25">
      <c r="A564" s="72"/>
      <c r="B564" s="72"/>
      <c r="C564" s="72"/>
      <c r="D564" s="72"/>
      <c r="E564" s="72"/>
      <c r="F564" s="69"/>
    </row>
    <row r="565" spans="1:6" x14ac:dyDescent="0.25">
      <c r="A565" s="72"/>
      <c r="B565" s="72"/>
      <c r="C565" s="72"/>
      <c r="D565" s="72"/>
      <c r="E565" s="72"/>
      <c r="F565" s="69"/>
    </row>
    <row r="566" spans="1:6" x14ac:dyDescent="0.25">
      <c r="A566" s="72"/>
      <c r="B566" s="72"/>
      <c r="C566" s="72"/>
      <c r="D566" s="72"/>
      <c r="E566" s="72"/>
      <c r="F566" s="69"/>
    </row>
    <row r="567" spans="1:6" x14ac:dyDescent="0.25">
      <c r="A567" s="72"/>
      <c r="B567" s="72"/>
      <c r="C567" s="72"/>
      <c r="D567" s="72"/>
      <c r="E567" s="72"/>
      <c r="F567" s="69"/>
    </row>
    <row r="568" spans="1:6" x14ac:dyDescent="0.25">
      <c r="A568" s="72"/>
      <c r="B568" s="72"/>
      <c r="C568" s="72"/>
      <c r="D568" s="72"/>
      <c r="E568" s="72"/>
      <c r="F568" s="69"/>
    </row>
    <row r="569" spans="1:6" x14ac:dyDescent="0.25">
      <c r="A569" s="72"/>
      <c r="B569" s="72"/>
      <c r="C569" s="72"/>
      <c r="D569" s="72"/>
      <c r="E569" s="72"/>
      <c r="F569" s="69"/>
    </row>
    <row r="570" spans="1:6" x14ac:dyDescent="0.25">
      <c r="A570" s="72"/>
      <c r="B570" s="72"/>
      <c r="C570" s="72"/>
      <c r="D570" s="72"/>
      <c r="E570" s="72"/>
      <c r="F570" s="69"/>
    </row>
    <row r="571" spans="1:6" x14ac:dyDescent="0.25">
      <c r="A571" s="72"/>
      <c r="B571" s="72"/>
      <c r="C571" s="72"/>
      <c r="D571" s="72"/>
      <c r="E571" s="72"/>
      <c r="F571" s="69"/>
    </row>
    <row r="572" spans="1:6" x14ac:dyDescent="0.25">
      <c r="A572" s="72"/>
      <c r="B572" s="72"/>
      <c r="C572" s="72"/>
      <c r="D572" s="72"/>
      <c r="E572" s="72"/>
      <c r="F572" s="69"/>
    </row>
    <row r="573" spans="1:6" x14ac:dyDescent="0.25">
      <c r="A573" s="72"/>
      <c r="B573" s="72"/>
      <c r="C573" s="72"/>
      <c r="D573" s="72"/>
      <c r="E573" s="72"/>
      <c r="F573" s="69"/>
    </row>
    <row r="574" spans="1:6" x14ac:dyDescent="0.25">
      <c r="A574" s="72"/>
      <c r="B574" s="72"/>
      <c r="C574" s="72"/>
      <c r="D574" s="72"/>
      <c r="E574" s="72"/>
      <c r="F574" s="69"/>
    </row>
    <row r="575" spans="1:6" x14ac:dyDescent="0.25">
      <c r="A575" s="72"/>
      <c r="B575" s="72"/>
      <c r="C575" s="72"/>
      <c r="D575" s="72"/>
      <c r="E575" s="72"/>
      <c r="F575" s="69"/>
    </row>
    <row r="576" spans="1:6" x14ac:dyDescent="0.25">
      <c r="A576" s="72"/>
      <c r="B576" s="72"/>
      <c r="C576" s="72"/>
      <c r="D576" s="72"/>
      <c r="E576" s="72"/>
      <c r="F576" s="69"/>
    </row>
    <row r="577" spans="1:6" x14ac:dyDescent="0.25">
      <c r="A577" s="72"/>
      <c r="B577" s="72"/>
      <c r="C577" s="72"/>
      <c r="D577" s="72"/>
      <c r="E577" s="72"/>
      <c r="F577" s="69"/>
    </row>
    <row r="578" spans="1:6" x14ac:dyDescent="0.25">
      <c r="A578" s="72"/>
      <c r="B578" s="72"/>
      <c r="C578" s="72"/>
      <c r="D578" s="72"/>
      <c r="E578" s="72"/>
      <c r="F578" s="69"/>
    </row>
    <row r="579" spans="1:6" x14ac:dyDescent="0.25">
      <c r="A579" s="72"/>
      <c r="B579" s="72"/>
      <c r="C579" s="72"/>
      <c r="D579" s="72"/>
      <c r="E579" s="72"/>
      <c r="F579" s="69"/>
    </row>
    <row r="580" spans="1:6" x14ac:dyDescent="0.25">
      <c r="A580" s="72"/>
      <c r="B580" s="72"/>
      <c r="C580" s="72"/>
      <c r="D580" s="72"/>
      <c r="E580" s="72"/>
      <c r="F580" s="69"/>
    </row>
    <row r="581" spans="1:6" x14ac:dyDescent="0.25">
      <c r="A581" s="72"/>
      <c r="B581" s="72"/>
      <c r="C581" s="72"/>
      <c r="D581" s="72"/>
      <c r="E581" s="72"/>
      <c r="F581" s="69"/>
    </row>
    <row r="582" spans="1:6" x14ac:dyDescent="0.25">
      <c r="A582" s="72"/>
      <c r="B582" s="72"/>
      <c r="C582" s="72"/>
      <c r="D582" s="72"/>
      <c r="E582" s="72"/>
      <c r="F582" s="69"/>
    </row>
    <row r="583" spans="1:6" x14ac:dyDescent="0.25">
      <c r="A583" s="72"/>
      <c r="B583" s="72"/>
      <c r="C583" s="72"/>
      <c r="D583" s="72"/>
      <c r="E583" s="72"/>
      <c r="F583" s="69"/>
    </row>
    <row r="584" spans="1:6" x14ac:dyDescent="0.25">
      <c r="A584" s="72"/>
      <c r="B584" s="72"/>
      <c r="C584" s="72"/>
      <c r="D584" s="72"/>
      <c r="E584" s="72"/>
      <c r="F584" s="69"/>
    </row>
    <row r="585" spans="1:6" x14ac:dyDescent="0.25">
      <c r="A585" s="72"/>
      <c r="B585" s="72"/>
      <c r="C585" s="72"/>
      <c r="D585" s="72"/>
      <c r="E585" s="72"/>
      <c r="F585" s="69"/>
    </row>
    <row r="586" spans="1:6" x14ac:dyDescent="0.25">
      <c r="A586" s="72"/>
      <c r="B586" s="72"/>
      <c r="C586" s="72"/>
      <c r="D586" s="72"/>
      <c r="E586" s="72"/>
      <c r="F586" s="69"/>
    </row>
    <row r="587" spans="1:6" x14ac:dyDescent="0.25">
      <c r="A587" s="72"/>
      <c r="B587" s="72"/>
      <c r="C587" s="72"/>
      <c r="D587" s="72"/>
      <c r="E587" s="72"/>
      <c r="F587" s="69"/>
    </row>
    <row r="588" spans="1:6" x14ac:dyDescent="0.25">
      <c r="A588" s="72"/>
      <c r="B588" s="72"/>
      <c r="C588" s="72"/>
      <c r="D588" s="72"/>
      <c r="E588" s="72"/>
      <c r="F588" s="69"/>
    </row>
    <row r="589" spans="1:6" x14ac:dyDescent="0.25">
      <c r="A589" s="72"/>
      <c r="B589" s="72"/>
      <c r="C589" s="72"/>
      <c r="D589" s="72"/>
      <c r="E589" s="72"/>
      <c r="F589" s="69"/>
    </row>
    <row r="590" spans="1:6" x14ac:dyDescent="0.25">
      <c r="A590" s="72"/>
      <c r="B590" s="72"/>
      <c r="C590" s="72"/>
      <c r="D590" s="72"/>
      <c r="E590" s="72"/>
      <c r="F590" s="69"/>
    </row>
    <row r="591" spans="1:6" x14ac:dyDescent="0.25">
      <c r="A591" s="72"/>
      <c r="B591" s="72"/>
      <c r="C591" s="72"/>
      <c r="D591" s="72"/>
      <c r="E591" s="72"/>
      <c r="F591" s="69"/>
    </row>
    <row r="592" spans="1:6" x14ac:dyDescent="0.25">
      <c r="A592" s="72"/>
      <c r="B592" s="72"/>
      <c r="C592" s="72"/>
      <c r="D592" s="72"/>
      <c r="E592" s="72"/>
      <c r="F592" s="69"/>
    </row>
    <row r="593" spans="1:6" x14ac:dyDescent="0.25">
      <c r="A593" s="72"/>
      <c r="B593" s="72"/>
      <c r="C593" s="72"/>
      <c r="D593" s="72"/>
      <c r="E593" s="72"/>
      <c r="F593" s="69"/>
    </row>
    <row r="594" spans="1:6" x14ac:dyDescent="0.25">
      <c r="A594" s="72"/>
      <c r="B594" s="72"/>
      <c r="C594" s="72"/>
      <c r="D594" s="72"/>
      <c r="E594" s="72"/>
      <c r="F594" s="69"/>
    </row>
    <row r="595" spans="1:6" x14ac:dyDescent="0.25">
      <c r="A595" s="72"/>
      <c r="B595" s="72"/>
      <c r="C595" s="72"/>
      <c r="D595" s="72"/>
      <c r="E595" s="72"/>
      <c r="F595" s="69"/>
    </row>
    <row r="596" spans="1:6" x14ac:dyDescent="0.25">
      <c r="A596" s="72"/>
      <c r="B596" s="72"/>
      <c r="C596" s="72"/>
      <c r="D596" s="72"/>
      <c r="E596" s="72"/>
      <c r="F596" s="69"/>
    </row>
    <row r="597" spans="1:6" x14ac:dyDescent="0.25">
      <c r="A597" s="72"/>
      <c r="B597" s="72"/>
      <c r="C597" s="72"/>
      <c r="D597" s="72"/>
      <c r="E597" s="72"/>
      <c r="F597" s="69"/>
    </row>
    <row r="598" spans="1:6" x14ac:dyDescent="0.25">
      <c r="A598" s="72"/>
      <c r="B598" s="72"/>
      <c r="C598" s="72"/>
      <c r="D598" s="72"/>
      <c r="E598" s="72"/>
      <c r="F598" s="69"/>
    </row>
    <row r="599" spans="1:6" x14ac:dyDescent="0.25">
      <c r="A599" s="72"/>
      <c r="B599" s="72"/>
      <c r="C599" s="72"/>
      <c r="D599" s="72"/>
      <c r="E599" s="72"/>
      <c r="F599" s="69"/>
    </row>
    <row r="600" spans="1:6" x14ac:dyDescent="0.25">
      <c r="A600" s="72"/>
      <c r="B600" s="72"/>
      <c r="C600" s="72"/>
      <c r="D600" s="72"/>
      <c r="E600" s="72"/>
      <c r="F600" s="69"/>
    </row>
    <row r="601" spans="1:6" x14ac:dyDescent="0.25">
      <c r="A601" s="72"/>
      <c r="B601" s="72"/>
      <c r="C601" s="72"/>
      <c r="D601" s="72"/>
      <c r="E601" s="72"/>
      <c r="F601" s="69"/>
    </row>
    <row r="602" spans="1:6" x14ac:dyDescent="0.25">
      <c r="A602" s="72"/>
      <c r="B602" s="72"/>
      <c r="C602" s="72"/>
      <c r="D602" s="72"/>
      <c r="E602" s="72"/>
      <c r="F602" s="69"/>
    </row>
    <row r="603" spans="1:6" x14ac:dyDescent="0.25">
      <c r="A603" s="72"/>
      <c r="B603" s="72"/>
      <c r="C603" s="72"/>
      <c r="D603" s="72"/>
      <c r="E603" s="72"/>
      <c r="F603" s="69"/>
    </row>
    <row r="604" spans="1:6" x14ac:dyDescent="0.25">
      <c r="A604" s="72"/>
      <c r="B604" s="72"/>
      <c r="C604" s="72"/>
      <c r="D604" s="72"/>
      <c r="E604" s="72"/>
      <c r="F604" s="69"/>
    </row>
    <row r="605" spans="1:6" x14ac:dyDescent="0.25">
      <c r="A605" s="72"/>
      <c r="B605" s="72"/>
      <c r="C605" s="72"/>
      <c r="D605" s="72"/>
      <c r="E605" s="72"/>
      <c r="F605" s="69"/>
    </row>
    <row r="606" spans="1:6" x14ac:dyDescent="0.25">
      <c r="A606" s="72"/>
      <c r="B606" s="72"/>
      <c r="C606" s="72"/>
      <c r="D606" s="72"/>
      <c r="E606" s="72"/>
      <c r="F606" s="69"/>
    </row>
    <row r="607" spans="1:6" x14ac:dyDescent="0.25">
      <c r="A607" s="72"/>
      <c r="B607" s="72"/>
      <c r="C607" s="72"/>
      <c r="D607" s="72"/>
      <c r="E607" s="72"/>
      <c r="F607" s="69"/>
    </row>
    <row r="608" spans="1:6" x14ac:dyDescent="0.25">
      <c r="A608" s="72"/>
      <c r="B608" s="72"/>
      <c r="C608" s="72"/>
      <c r="D608" s="72"/>
      <c r="E608" s="72"/>
      <c r="F608" s="69"/>
    </row>
    <row r="609" spans="1:6" x14ac:dyDescent="0.25">
      <c r="A609" s="72"/>
      <c r="B609" s="72"/>
      <c r="C609" s="72"/>
      <c r="D609" s="72"/>
      <c r="E609" s="72"/>
      <c r="F609" s="69"/>
    </row>
    <row r="610" spans="1:6" x14ac:dyDescent="0.25">
      <c r="A610" s="72"/>
      <c r="B610" s="72"/>
      <c r="C610" s="72"/>
      <c r="D610" s="72"/>
      <c r="E610" s="72"/>
      <c r="F610" s="69"/>
    </row>
    <row r="611" spans="1:6" x14ac:dyDescent="0.25">
      <c r="A611" s="72"/>
      <c r="B611" s="72"/>
      <c r="C611" s="72"/>
      <c r="D611" s="72"/>
      <c r="E611" s="72"/>
      <c r="F611" s="69"/>
    </row>
    <row r="612" spans="1:6" x14ac:dyDescent="0.25">
      <c r="A612" s="72"/>
      <c r="B612" s="72"/>
      <c r="C612" s="72"/>
      <c r="D612" s="72"/>
      <c r="E612" s="72"/>
      <c r="F612" s="69"/>
    </row>
    <row r="613" spans="1:6" x14ac:dyDescent="0.25">
      <c r="A613" s="72"/>
      <c r="B613" s="72"/>
      <c r="C613" s="72"/>
      <c r="D613" s="72"/>
      <c r="E613" s="72"/>
      <c r="F613" s="69"/>
    </row>
    <row r="614" spans="1:6" x14ac:dyDescent="0.25">
      <c r="A614" s="72"/>
      <c r="B614" s="72"/>
      <c r="C614" s="72"/>
      <c r="D614" s="72"/>
      <c r="E614" s="72"/>
      <c r="F614" s="69"/>
    </row>
    <row r="615" spans="1:6" x14ac:dyDescent="0.25">
      <c r="A615" s="72"/>
      <c r="B615" s="72"/>
      <c r="C615" s="72"/>
      <c r="D615" s="72"/>
      <c r="E615" s="72"/>
      <c r="F615" s="69"/>
    </row>
    <row r="616" spans="1:6" x14ac:dyDescent="0.25">
      <c r="A616" s="72"/>
      <c r="B616" s="72"/>
      <c r="C616" s="72"/>
      <c r="D616" s="72"/>
      <c r="E616" s="72"/>
      <c r="F616" s="69"/>
    </row>
    <row r="617" spans="1:6" x14ac:dyDescent="0.25">
      <c r="A617" s="72"/>
      <c r="B617" s="72"/>
      <c r="C617" s="72"/>
      <c r="D617" s="72"/>
      <c r="E617" s="72"/>
      <c r="F617" s="69"/>
    </row>
    <row r="618" spans="1:6" x14ac:dyDescent="0.25">
      <c r="A618" s="72"/>
      <c r="B618" s="72"/>
      <c r="C618" s="72"/>
      <c r="D618" s="72"/>
      <c r="E618" s="72"/>
      <c r="F618" s="69"/>
    </row>
    <row r="619" spans="1:6" x14ac:dyDescent="0.25">
      <c r="A619" s="72"/>
      <c r="B619" s="72"/>
      <c r="C619" s="72"/>
      <c r="D619" s="72"/>
      <c r="E619" s="72"/>
      <c r="F619" s="69"/>
    </row>
    <row r="620" spans="1:6" x14ac:dyDescent="0.25">
      <c r="A620" s="72"/>
      <c r="B620" s="72"/>
      <c r="C620" s="72"/>
      <c r="D620" s="72"/>
      <c r="E620" s="72"/>
      <c r="F620" s="69"/>
    </row>
    <row r="621" spans="1:6" x14ac:dyDescent="0.25">
      <c r="A621" s="72"/>
      <c r="B621" s="72"/>
      <c r="C621" s="72"/>
      <c r="D621" s="72"/>
      <c r="E621" s="72"/>
      <c r="F621" s="69"/>
    </row>
    <row r="622" spans="1:6" x14ac:dyDescent="0.25">
      <c r="A622" s="72"/>
      <c r="B622" s="72"/>
      <c r="C622" s="72"/>
      <c r="D622" s="72"/>
      <c r="E622" s="72"/>
      <c r="F622" s="69"/>
    </row>
    <row r="623" spans="1:6" x14ac:dyDescent="0.25">
      <c r="A623" s="72"/>
      <c r="B623" s="72"/>
      <c r="C623" s="72"/>
      <c r="D623" s="72"/>
      <c r="E623" s="72"/>
      <c r="F623" s="69"/>
    </row>
    <row r="624" spans="1:6" x14ac:dyDescent="0.25">
      <c r="A624" s="72"/>
      <c r="B624" s="72"/>
      <c r="C624" s="72"/>
      <c r="D624" s="72"/>
      <c r="E624" s="72"/>
      <c r="F624" s="69"/>
    </row>
    <row r="625" spans="1:6" x14ac:dyDescent="0.25">
      <c r="A625" s="72"/>
      <c r="B625" s="72"/>
      <c r="C625" s="72"/>
      <c r="D625" s="72"/>
      <c r="E625" s="72"/>
      <c r="F625" s="69"/>
    </row>
    <row r="626" spans="1:6" x14ac:dyDescent="0.25">
      <c r="A626" s="72"/>
      <c r="B626" s="72"/>
      <c r="C626" s="72"/>
      <c r="D626" s="72"/>
      <c r="E626" s="72"/>
      <c r="F626" s="69"/>
    </row>
    <row r="627" spans="1:6" x14ac:dyDescent="0.25">
      <c r="A627" s="72"/>
      <c r="B627" s="72"/>
      <c r="C627" s="72"/>
      <c r="D627" s="72"/>
      <c r="E627" s="72"/>
      <c r="F627" s="69"/>
    </row>
    <row r="628" spans="1:6" x14ac:dyDescent="0.25">
      <c r="A628" s="72"/>
      <c r="B628" s="72"/>
      <c r="C628" s="72"/>
      <c r="D628" s="72"/>
      <c r="E628" s="72"/>
      <c r="F628" s="69"/>
    </row>
    <row r="629" spans="1:6" x14ac:dyDescent="0.25">
      <c r="A629" s="72"/>
      <c r="B629" s="72"/>
      <c r="C629" s="72"/>
      <c r="D629" s="72"/>
      <c r="E629" s="72"/>
      <c r="F629" s="69"/>
    </row>
    <row r="630" spans="1:6" x14ac:dyDescent="0.25">
      <c r="A630" s="72"/>
      <c r="B630" s="72"/>
      <c r="C630" s="72"/>
      <c r="D630" s="72"/>
      <c r="E630" s="72"/>
      <c r="F630" s="69"/>
    </row>
    <row r="631" spans="1:6" x14ac:dyDescent="0.25">
      <c r="A631" s="72"/>
      <c r="B631" s="72"/>
      <c r="C631" s="72"/>
      <c r="D631" s="72"/>
      <c r="E631" s="72"/>
      <c r="F631" s="69"/>
    </row>
    <row r="632" spans="1:6" x14ac:dyDescent="0.25">
      <c r="A632" s="72"/>
      <c r="B632" s="72"/>
      <c r="C632" s="72"/>
      <c r="D632" s="72"/>
      <c r="E632" s="72"/>
      <c r="F632" s="69"/>
    </row>
    <row r="633" spans="1:6" x14ac:dyDescent="0.25">
      <c r="A633" s="72"/>
      <c r="B633" s="72"/>
      <c r="C633" s="72"/>
      <c r="D633" s="72"/>
      <c r="E633" s="72"/>
      <c r="F633" s="69"/>
    </row>
    <row r="634" spans="1:6" x14ac:dyDescent="0.25">
      <c r="A634" s="72"/>
      <c r="B634" s="72"/>
      <c r="C634" s="72"/>
      <c r="D634" s="72"/>
      <c r="E634" s="72"/>
      <c r="F634" s="69"/>
    </row>
    <row r="635" spans="1:6" x14ac:dyDescent="0.25">
      <c r="A635" s="72"/>
      <c r="B635" s="72"/>
      <c r="C635" s="72"/>
      <c r="D635" s="72"/>
      <c r="E635" s="72"/>
      <c r="F635" s="69"/>
    </row>
    <row r="636" spans="1:6" x14ac:dyDescent="0.25">
      <c r="A636" s="72"/>
      <c r="B636" s="72"/>
      <c r="C636" s="72"/>
      <c r="D636" s="72"/>
      <c r="E636" s="72"/>
      <c r="F636" s="69"/>
    </row>
    <row r="637" spans="1:6" x14ac:dyDescent="0.25">
      <c r="A637" s="72"/>
      <c r="B637" s="72"/>
      <c r="C637" s="72"/>
      <c r="D637" s="72"/>
      <c r="E637" s="72"/>
      <c r="F637" s="69"/>
    </row>
    <row r="638" spans="1:6" x14ac:dyDescent="0.25">
      <c r="A638" s="72"/>
      <c r="B638" s="72"/>
      <c r="C638" s="72"/>
      <c r="D638" s="72"/>
      <c r="E638" s="72"/>
      <c r="F638" s="69"/>
    </row>
    <row r="639" spans="1:6" x14ac:dyDescent="0.25">
      <c r="A639" s="72"/>
      <c r="B639" s="72"/>
      <c r="C639" s="72"/>
      <c r="D639" s="72"/>
      <c r="E639" s="72"/>
      <c r="F639" s="69"/>
    </row>
    <row r="640" spans="1:6" x14ac:dyDescent="0.25">
      <c r="A640" s="72"/>
      <c r="B640" s="72"/>
      <c r="C640" s="72"/>
      <c r="D640" s="72"/>
      <c r="E640" s="72"/>
      <c r="F640" s="69"/>
    </row>
    <row r="641" spans="1:6" x14ac:dyDescent="0.25">
      <c r="A641" s="72"/>
      <c r="B641" s="72"/>
      <c r="C641" s="72"/>
      <c r="D641" s="72"/>
      <c r="E641" s="72"/>
      <c r="F641" s="69"/>
    </row>
    <row r="642" spans="1:6" x14ac:dyDescent="0.25">
      <c r="A642" s="72"/>
      <c r="B642" s="72"/>
      <c r="C642" s="72"/>
      <c r="D642" s="72"/>
      <c r="E642" s="72"/>
      <c r="F642" s="69"/>
    </row>
    <row r="643" spans="1:6" x14ac:dyDescent="0.25">
      <c r="A643" s="72"/>
      <c r="B643" s="72"/>
      <c r="C643" s="72"/>
      <c r="D643" s="72"/>
      <c r="E643" s="72"/>
      <c r="F643" s="69"/>
    </row>
    <row r="644" spans="1:6" x14ac:dyDescent="0.25">
      <c r="A644" s="72"/>
      <c r="B644" s="72"/>
      <c r="C644" s="72"/>
      <c r="D644" s="72"/>
      <c r="E644" s="72"/>
      <c r="F644" s="69"/>
    </row>
    <row r="645" spans="1:6" x14ac:dyDescent="0.25">
      <c r="A645" s="72"/>
      <c r="B645" s="72"/>
      <c r="C645" s="72"/>
      <c r="D645" s="72"/>
      <c r="E645" s="72"/>
      <c r="F645" s="69"/>
    </row>
    <row r="646" spans="1:6" x14ac:dyDescent="0.25">
      <c r="A646" s="72"/>
      <c r="B646" s="72"/>
      <c r="C646" s="72"/>
      <c r="D646" s="72"/>
      <c r="E646" s="72"/>
      <c r="F646" s="69"/>
    </row>
    <row r="647" spans="1:6" x14ac:dyDescent="0.25">
      <c r="A647" s="72"/>
      <c r="B647" s="72"/>
      <c r="C647" s="72"/>
      <c r="D647" s="72"/>
      <c r="E647" s="72"/>
      <c r="F647" s="69"/>
    </row>
    <row r="648" spans="1:6" x14ac:dyDescent="0.25">
      <c r="A648" s="72"/>
      <c r="B648" s="72"/>
      <c r="C648" s="72"/>
      <c r="D648" s="72"/>
      <c r="E648" s="72"/>
      <c r="F648" s="69"/>
    </row>
    <row r="649" spans="1:6" x14ac:dyDescent="0.25">
      <c r="A649" s="72"/>
      <c r="B649" s="72"/>
      <c r="C649" s="72"/>
      <c r="D649" s="72"/>
      <c r="E649" s="72"/>
      <c r="F649" s="69"/>
    </row>
    <row r="650" spans="1:6" x14ac:dyDescent="0.25">
      <c r="A650" s="72"/>
      <c r="B650" s="72"/>
      <c r="C650" s="72"/>
      <c r="D650" s="72"/>
      <c r="E650" s="72"/>
      <c r="F650" s="69"/>
    </row>
    <row r="651" spans="1:6" x14ac:dyDescent="0.25">
      <c r="A651" s="72"/>
      <c r="B651" s="72"/>
      <c r="C651" s="72"/>
      <c r="D651" s="72"/>
      <c r="E651" s="72"/>
      <c r="F651" s="69"/>
    </row>
    <row r="652" spans="1:6" x14ac:dyDescent="0.25">
      <c r="A652" s="72"/>
      <c r="B652" s="72"/>
      <c r="C652" s="72"/>
      <c r="D652" s="72"/>
      <c r="E652" s="72"/>
      <c r="F652" s="69"/>
    </row>
    <row r="653" spans="1:6" x14ac:dyDescent="0.25">
      <c r="A653" s="72"/>
      <c r="B653" s="72"/>
      <c r="C653" s="72"/>
      <c r="D653" s="72"/>
      <c r="E653" s="72"/>
      <c r="F653" s="69"/>
    </row>
    <row r="654" spans="1:6" x14ac:dyDescent="0.25">
      <c r="A654" s="72"/>
      <c r="B654" s="72"/>
      <c r="C654" s="72"/>
      <c r="D654" s="72"/>
      <c r="E654" s="72"/>
      <c r="F654" s="69"/>
    </row>
    <row r="655" spans="1:6" x14ac:dyDescent="0.25">
      <c r="A655" s="72"/>
      <c r="B655" s="72"/>
      <c r="C655" s="72"/>
      <c r="D655" s="72"/>
      <c r="E655" s="72"/>
      <c r="F655" s="69"/>
    </row>
    <row r="656" spans="1:6" x14ac:dyDescent="0.25">
      <c r="A656" s="72"/>
      <c r="B656" s="72"/>
      <c r="C656" s="72"/>
      <c r="D656" s="72"/>
      <c r="E656" s="72"/>
      <c r="F656" s="69"/>
    </row>
    <row r="657" spans="1:6" x14ac:dyDescent="0.25">
      <c r="A657" s="72"/>
      <c r="B657" s="72"/>
      <c r="C657" s="72"/>
      <c r="D657" s="72"/>
      <c r="E657" s="72"/>
      <c r="F657" s="69"/>
    </row>
    <row r="658" spans="1:6" x14ac:dyDescent="0.25">
      <c r="A658" s="72"/>
      <c r="B658" s="72"/>
      <c r="C658" s="72"/>
      <c r="D658" s="72"/>
      <c r="E658" s="72"/>
      <c r="F658" s="69"/>
    </row>
    <row r="659" spans="1:6" x14ac:dyDescent="0.25">
      <c r="A659" s="72"/>
      <c r="B659" s="72"/>
      <c r="C659" s="72"/>
      <c r="D659" s="72"/>
      <c r="E659" s="72"/>
      <c r="F659" s="69"/>
    </row>
    <row r="660" spans="1:6" x14ac:dyDescent="0.25">
      <c r="A660" s="72"/>
      <c r="B660" s="72"/>
      <c r="C660" s="72"/>
      <c r="D660" s="72"/>
      <c r="E660" s="72"/>
      <c r="F660" s="69"/>
    </row>
    <row r="661" spans="1:6" x14ac:dyDescent="0.25">
      <c r="A661" s="72"/>
      <c r="B661" s="72"/>
      <c r="C661" s="72"/>
      <c r="D661" s="72"/>
      <c r="E661" s="72"/>
      <c r="F661" s="69"/>
    </row>
    <row r="662" spans="1:6" s="24" customFormat="1" x14ac:dyDescent="0.25">
      <c r="A662" s="72"/>
      <c r="B662" s="72"/>
      <c r="C662" s="72"/>
      <c r="D662" s="72"/>
      <c r="E662" s="72"/>
      <c r="F662" s="69"/>
    </row>
    <row r="663" spans="1:6" s="24" customFormat="1" x14ac:dyDescent="0.25">
      <c r="A663" s="72"/>
      <c r="B663" s="72"/>
      <c r="C663" s="72"/>
      <c r="D663" s="72"/>
      <c r="E663" s="72"/>
      <c r="F663" s="69"/>
    </row>
    <row r="664" spans="1:6" s="24" customFormat="1" x14ac:dyDescent="0.25">
      <c r="A664" s="72"/>
      <c r="B664" s="72"/>
      <c r="C664" s="72"/>
      <c r="D664" s="72"/>
      <c r="E664" s="72"/>
      <c r="F664" s="69"/>
    </row>
    <row r="665" spans="1:6" s="24" customFormat="1" x14ac:dyDescent="0.25">
      <c r="A665" s="72"/>
      <c r="B665" s="72"/>
      <c r="C665" s="72"/>
      <c r="D665" s="72"/>
      <c r="E665" s="72"/>
      <c r="F665" s="69"/>
    </row>
    <row r="666" spans="1:6" s="24" customFormat="1" x14ac:dyDescent="0.25">
      <c r="A666" s="72"/>
      <c r="B666" s="72"/>
      <c r="C666" s="72"/>
      <c r="D666" s="72"/>
      <c r="E666" s="72"/>
      <c r="F666" s="69"/>
    </row>
    <row r="667" spans="1:6" s="24" customFormat="1" x14ac:dyDescent="0.25">
      <c r="A667" s="72"/>
      <c r="B667" s="72"/>
      <c r="C667" s="72"/>
      <c r="D667" s="72"/>
      <c r="E667" s="72"/>
      <c r="F667" s="69"/>
    </row>
    <row r="668" spans="1:6" s="24" customFormat="1" x14ac:dyDescent="0.25">
      <c r="A668" s="72"/>
      <c r="B668" s="72"/>
      <c r="C668" s="72"/>
      <c r="D668" s="72"/>
      <c r="E668" s="72"/>
      <c r="F668" s="69"/>
    </row>
    <row r="669" spans="1:6" s="24" customFormat="1" x14ac:dyDescent="0.25">
      <c r="A669" s="72"/>
      <c r="B669" s="72"/>
      <c r="C669" s="72"/>
      <c r="D669" s="72"/>
      <c r="E669" s="72"/>
      <c r="F669" s="69"/>
    </row>
    <row r="670" spans="1:6" s="24" customFormat="1" x14ac:dyDescent="0.25">
      <c r="A670" s="72"/>
      <c r="B670" s="72"/>
      <c r="C670" s="72"/>
      <c r="D670" s="72"/>
      <c r="E670" s="72"/>
      <c r="F670" s="69"/>
    </row>
    <row r="671" spans="1:6" s="24" customFormat="1" x14ac:dyDescent="0.25">
      <c r="A671" s="72"/>
      <c r="B671" s="72"/>
      <c r="C671" s="72"/>
      <c r="D671" s="72"/>
      <c r="E671" s="72"/>
      <c r="F671" s="69"/>
    </row>
    <row r="672" spans="1:6" s="24" customFormat="1" x14ac:dyDescent="0.25">
      <c r="A672" s="72"/>
      <c r="B672" s="72"/>
      <c r="C672" s="72"/>
      <c r="D672" s="72"/>
      <c r="E672" s="72"/>
      <c r="F672" s="69"/>
    </row>
    <row r="673" spans="1:6" s="24" customFormat="1" x14ac:dyDescent="0.25">
      <c r="A673" s="72"/>
      <c r="B673" s="72"/>
      <c r="C673" s="72"/>
      <c r="D673" s="72"/>
      <c r="E673" s="72"/>
      <c r="F673" s="69"/>
    </row>
    <row r="674" spans="1:6" s="24" customFormat="1" x14ac:dyDescent="0.25">
      <c r="A674" s="72"/>
      <c r="B674" s="72"/>
      <c r="C674" s="72"/>
      <c r="D674" s="72"/>
      <c r="E674" s="72"/>
      <c r="F674" s="69"/>
    </row>
    <row r="675" spans="1:6" s="24" customFormat="1" x14ac:dyDescent="0.25">
      <c r="A675" s="72"/>
      <c r="B675" s="72"/>
      <c r="C675" s="72"/>
      <c r="D675" s="72"/>
      <c r="E675" s="72"/>
      <c r="F675" s="69"/>
    </row>
    <row r="676" spans="1:6" s="24" customFormat="1" x14ac:dyDescent="0.25">
      <c r="A676" s="72"/>
      <c r="B676" s="72"/>
      <c r="C676" s="72"/>
      <c r="D676" s="72"/>
      <c r="E676" s="72"/>
      <c r="F676" s="69"/>
    </row>
    <row r="677" spans="1:6" s="24" customFormat="1" x14ac:dyDescent="0.25">
      <c r="A677" s="72"/>
      <c r="B677" s="72"/>
      <c r="C677" s="72"/>
      <c r="D677" s="72"/>
      <c r="E677" s="72"/>
      <c r="F677" s="69"/>
    </row>
    <row r="678" spans="1:6" s="24" customFormat="1" x14ac:dyDescent="0.25">
      <c r="A678" s="72"/>
      <c r="B678" s="72"/>
      <c r="C678" s="72"/>
      <c r="D678" s="72"/>
      <c r="E678" s="72"/>
      <c r="F678" s="69"/>
    </row>
    <row r="679" spans="1:6" s="24" customFormat="1" x14ac:dyDescent="0.25">
      <c r="A679" s="72"/>
      <c r="B679" s="72"/>
      <c r="C679" s="72"/>
      <c r="D679" s="72"/>
      <c r="E679" s="72"/>
      <c r="F679" s="69"/>
    </row>
    <row r="680" spans="1:6" s="24" customFormat="1" x14ac:dyDescent="0.25">
      <c r="A680" s="72"/>
      <c r="B680" s="72"/>
      <c r="C680" s="72"/>
      <c r="D680" s="72"/>
      <c r="E680" s="72"/>
      <c r="F680" s="69"/>
    </row>
    <row r="681" spans="1:6" s="24" customFormat="1" x14ac:dyDescent="0.25">
      <c r="A681" s="72"/>
      <c r="B681" s="72"/>
      <c r="C681" s="72"/>
      <c r="D681" s="72"/>
      <c r="E681" s="72"/>
      <c r="F681" s="69"/>
    </row>
    <row r="682" spans="1:6" s="24" customFormat="1" x14ac:dyDescent="0.25">
      <c r="A682" s="72"/>
      <c r="B682" s="72"/>
      <c r="C682" s="72"/>
      <c r="D682" s="72"/>
      <c r="E682" s="72"/>
      <c r="F682" s="69"/>
    </row>
    <row r="683" spans="1:6" s="24" customFormat="1" x14ac:dyDescent="0.25">
      <c r="A683" s="72"/>
      <c r="B683" s="72"/>
      <c r="C683" s="72"/>
      <c r="D683" s="72"/>
      <c r="E683" s="72"/>
      <c r="F683" s="69"/>
    </row>
    <row r="684" spans="1:6" s="24" customFormat="1" x14ac:dyDescent="0.25">
      <c r="A684" s="72"/>
      <c r="B684" s="72"/>
      <c r="C684" s="72"/>
      <c r="D684" s="72"/>
      <c r="E684" s="72"/>
      <c r="F684" s="69"/>
    </row>
    <row r="685" spans="1:6" s="24" customFormat="1" x14ac:dyDescent="0.25">
      <c r="A685" s="72"/>
      <c r="B685" s="72"/>
      <c r="C685" s="72"/>
      <c r="D685" s="72"/>
      <c r="E685" s="72"/>
      <c r="F685" s="69"/>
    </row>
    <row r="686" spans="1:6" s="24" customFormat="1" x14ac:dyDescent="0.25">
      <c r="A686" s="72"/>
      <c r="B686" s="72"/>
      <c r="C686" s="72"/>
      <c r="D686" s="72"/>
      <c r="E686" s="72"/>
      <c r="F686" s="69"/>
    </row>
    <row r="687" spans="1:6" s="24" customFormat="1" x14ac:dyDescent="0.25">
      <c r="A687" s="72"/>
      <c r="B687" s="72"/>
      <c r="C687" s="72"/>
      <c r="D687" s="72"/>
      <c r="E687" s="72"/>
      <c r="F687" s="69"/>
    </row>
    <row r="688" spans="1:6" s="24" customFormat="1" x14ac:dyDescent="0.25">
      <c r="A688" s="72"/>
      <c r="B688" s="72"/>
      <c r="C688" s="72"/>
      <c r="D688" s="72"/>
      <c r="E688" s="72"/>
      <c r="F688" s="69"/>
    </row>
    <row r="689" spans="1:6" s="24" customFormat="1" x14ac:dyDescent="0.25">
      <c r="A689" s="72"/>
      <c r="B689" s="72"/>
      <c r="C689" s="72"/>
      <c r="D689" s="72"/>
      <c r="E689" s="72"/>
      <c r="F689" s="69"/>
    </row>
    <row r="690" spans="1:6" s="24" customFormat="1" x14ac:dyDescent="0.25">
      <c r="A690" s="72"/>
      <c r="B690" s="72"/>
      <c r="C690" s="72"/>
      <c r="D690" s="72"/>
      <c r="E690" s="72"/>
      <c r="F690" s="69"/>
    </row>
    <row r="691" spans="1:6" s="24" customFormat="1" x14ac:dyDescent="0.25">
      <c r="A691" s="72"/>
      <c r="B691" s="72"/>
      <c r="C691" s="72"/>
      <c r="D691" s="72"/>
      <c r="E691" s="72"/>
      <c r="F691" s="69"/>
    </row>
    <row r="692" spans="1:6" s="24" customFormat="1" x14ac:dyDescent="0.25">
      <c r="A692" s="69"/>
      <c r="B692" s="72"/>
      <c r="C692" s="69"/>
      <c r="D692" s="69"/>
      <c r="E692" s="69"/>
      <c r="F692" s="69"/>
    </row>
    <row r="693" spans="1:6" s="24" customFormat="1" x14ac:dyDescent="0.25">
      <c r="A693" s="69"/>
      <c r="B693" s="72"/>
      <c r="C693" s="69"/>
      <c r="D693" s="69"/>
      <c r="E693" s="69"/>
      <c r="F693" s="69"/>
    </row>
    <row r="694" spans="1:6" s="24" customFormat="1" x14ac:dyDescent="0.25">
      <c r="A694" s="69"/>
      <c r="B694" s="72"/>
      <c r="C694" s="69"/>
      <c r="D694" s="69"/>
      <c r="E694" s="69"/>
      <c r="F694" s="69"/>
    </row>
    <row r="695" spans="1:6" s="24" customFormat="1" x14ac:dyDescent="0.25">
      <c r="A695" s="69"/>
      <c r="B695" s="72"/>
      <c r="C695" s="69"/>
      <c r="D695" s="69"/>
      <c r="E695" s="69"/>
      <c r="F695" s="69"/>
    </row>
    <row r="696" spans="1:6" s="24" customFormat="1" x14ac:dyDescent="0.25">
      <c r="A696" s="69"/>
      <c r="B696" s="72"/>
      <c r="C696" s="69"/>
      <c r="D696" s="69"/>
      <c r="E696" s="69"/>
      <c r="F696" s="69"/>
    </row>
    <row r="697" spans="1:6" s="24" customFormat="1" x14ac:dyDescent="0.25">
      <c r="A697" s="69"/>
      <c r="B697" s="72"/>
      <c r="C697" s="69"/>
      <c r="D697" s="69"/>
      <c r="E697" s="69"/>
      <c r="F697" s="69"/>
    </row>
    <row r="698" spans="1:6" s="24" customFormat="1" x14ac:dyDescent="0.25">
      <c r="A698" s="69"/>
      <c r="B698" s="72"/>
      <c r="C698" s="69"/>
      <c r="D698" s="69"/>
      <c r="E698" s="69"/>
      <c r="F698" s="69"/>
    </row>
    <row r="699" spans="1:6" s="24" customFormat="1" x14ac:dyDescent="0.25">
      <c r="A699" s="69"/>
      <c r="B699" s="72"/>
      <c r="C699" s="69"/>
      <c r="D699" s="69"/>
      <c r="E699" s="69"/>
      <c r="F699" s="69"/>
    </row>
    <row r="700" spans="1:6" s="24" customFormat="1" x14ac:dyDescent="0.25">
      <c r="A700" s="69"/>
      <c r="B700" s="72"/>
      <c r="C700" s="69"/>
      <c r="D700" s="69"/>
      <c r="E700" s="69"/>
      <c r="F700" s="69"/>
    </row>
    <row r="701" spans="1:6" s="24" customFormat="1" x14ac:dyDescent="0.25">
      <c r="A701" s="69"/>
      <c r="B701" s="72"/>
      <c r="C701" s="69"/>
      <c r="D701" s="69"/>
      <c r="E701" s="69"/>
      <c r="F701" s="69"/>
    </row>
    <row r="702" spans="1:6" s="24" customFormat="1" x14ac:dyDescent="0.25">
      <c r="A702" s="69"/>
      <c r="B702" s="72"/>
      <c r="C702" s="69"/>
      <c r="D702" s="69"/>
      <c r="E702" s="69"/>
      <c r="F702" s="69"/>
    </row>
    <row r="703" spans="1:6" s="24" customFormat="1" x14ac:dyDescent="0.25">
      <c r="A703" s="69"/>
      <c r="B703" s="72"/>
      <c r="C703" s="69"/>
      <c r="D703" s="69"/>
      <c r="E703" s="69"/>
      <c r="F703" s="69"/>
    </row>
    <row r="704" spans="1:6" s="24" customFormat="1" x14ac:dyDescent="0.25">
      <c r="A704" s="69"/>
      <c r="B704" s="72"/>
      <c r="C704" s="69"/>
      <c r="D704" s="69"/>
      <c r="E704" s="69"/>
      <c r="F704" s="69"/>
    </row>
    <row r="705" spans="1:6" s="24" customFormat="1" x14ac:dyDescent="0.25">
      <c r="A705" s="69"/>
      <c r="B705" s="72"/>
      <c r="C705" s="69"/>
      <c r="D705" s="69"/>
      <c r="E705" s="69"/>
      <c r="F705" s="69"/>
    </row>
    <row r="706" spans="1:6" s="24" customFormat="1" x14ac:dyDescent="0.25">
      <c r="A706" s="69"/>
      <c r="B706" s="72"/>
      <c r="C706" s="69"/>
      <c r="D706" s="69"/>
      <c r="E706" s="69"/>
      <c r="F706" s="69"/>
    </row>
    <row r="707" spans="1:6" s="24" customFormat="1" x14ac:dyDescent="0.25">
      <c r="A707" s="69"/>
      <c r="B707" s="72"/>
      <c r="C707" s="69"/>
      <c r="D707" s="69"/>
      <c r="E707" s="69"/>
      <c r="F707" s="69"/>
    </row>
    <row r="708" spans="1:6" s="24" customFormat="1" x14ac:dyDescent="0.25">
      <c r="A708" s="69"/>
      <c r="B708" s="72"/>
      <c r="C708" s="69"/>
      <c r="D708" s="69"/>
      <c r="E708" s="69"/>
      <c r="F708" s="69"/>
    </row>
    <row r="709" spans="1:6" s="24" customFormat="1" x14ac:dyDescent="0.25">
      <c r="A709" s="69"/>
      <c r="B709" s="72"/>
      <c r="C709" s="69"/>
      <c r="D709" s="69"/>
      <c r="E709" s="69"/>
      <c r="F709" s="69"/>
    </row>
    <row r="710" spans="1:6" s="24" customFormat="1" x14ac:dyDescent="0.25">
      <c r="A710" s="69"/>
      <c r="B710" s="72"/>
      <c r="C710" s="69"/>
      <c r="D710" s="69"/>
      <c r="E710" s="69"/>
      <c r="F710" s="69"/>
    </row>
    <row r="711" spans="1:6" s="24" customFormat="1" x14ac:dyDescent="0.25">
      <c r="A711" s="69"/>
      <c r="B711" s="72"/>
      <c r="C711" s="69"/>
      <c r="D711" s="69"/>
      <c r="E711" s="69"/>
      <c r="F711" s="69"/>
    </row>
    <row r="712" spans="1:6" s="24" customFormat="1" x14ac:dyDescent="0.25">
      <c r="A712" s="69"/>
      <c r="B712" s="72"/>
      <c r="C712" s="69"/>
      <c r="D712" s="69"/>
      <c r="E712" s="69"/>
      <c r="F712" s="69"/>
    </row>
    <row r="713" spans="1:6" s="24" customFormat="1" x14ac:dyDescent="0.25">
      <c r="A713" s="69"/>
      <c r="B713" s="72"/>
      <c r="C713" s="69"/>
      <c r="D713" s="69"/>
      <c r="E713" s="69"/>
      <c r="F713" s="69"/>
    </row>
    <row r="714" spans="1:6" s="24" customFormat="1" x14ac:dyDescent="0.25">
      <c r="A714" s="69"/>
      <c r="B714" s="72"/>
      <c r="C714" s="69"/>
      <c r="D714" s="69"/>
      <c r="E714" s="69"/>
      <c r="F714" s="69"/>
    </row>
    <row r="715" spans="1:6" s="24" customFormat="1" x14ac:dyDescent="0.25">
      <c r="A715" s="69"/>
      <c r="B715" s="72"/>
      <c r="C715" s="69"/>
      <c r="D715" s="69"/>
      <c r="E715" s="69"/>
      <c r="F715" s="69"/>
    </row>
    <row r="716" spans="1:6" s="24" customFormat="1" x14ac:dyDescent="0.25">
      <c r="A716" s="69"/>
      <c r="B716" s="72"/>
      <c r="C716" s="69"/>
      <c r="D716" s="69"/>
      <c r="E716" s="69"/>
      <c r="F716" s="69"/>
    </row>
    <row r="717" spans="1:6" s="24" customFormat="1" x14ac:dyDescent="0.25">
      <c r="A717" s="69"/>
      <c r="B717" s="72"/>
      <c r="C717" s="69"/>
      <c r="D717" s="69"/>
      <c r="E717" s="69"/>
      <c r="F717" s="69"/>
    </row>
    <row r="718" spans="1:6" s="24" customFormat="1" x14ac:dyDescent="0.25">
      <c r="A718" s="69"/>
      <c r="B718" s="72"/>
      <c r="C718" s="69"/>
      <c r="D718" s="69"/>
      <c r="E718" s="69"/>
      <c r="F718" s="69"/>
    </row>
    <row r="719" spans="1:6" s="24" customFormat="1" x14ac:dyDescent="0.25">
      <c r="A719" s="69"/>
      <c r="B719" s="72"/>
      <c r="C719" s="69"/>
      <c r="D719" s="69"/>
      <c r="E719" s="69"/>
      <c r="F719" s="69"/>
    </row>
    <row r="720" spans="1:6" s="24" customFormat="1" x14ac:dyDescent="0.25">
      <c r="A720" s="69"/>
      <c r="B720" s="72"/>
      <c r="C720" s="69"/>
      <c r="D720" s="69"/>
      <c r="E720" s="69"/>
      <c r="F720" s="69"/>
    </row>
    <row r="721" spans="1:6" s="24" customFormat="1" x14ac:dyDescent="0.25">
      <c r="A721" s="69"/>
      <c r="B721" s="72"/>
      <c r="C721" s="69"/>
      <c r="D721" s="69"/>
      <c r="E721" s="69"/>
      <c r="F721" s="69"/>
    </row>
    <row r="722" spans="1:6" s="24" customFormat="1" x14ac:dyDescent="0.25">
      <c r="A722" s="69"/>
      <c r="B722" s="72"/>
      <c r="C722" s="69"/>
      <c r="D722" s="69"/>
      <c r="E722" s="69"/>
      <c r="F722" s="69"/>
    </row>
    <row r="723" spans="1:6" s="24" customFormat="1" x14ac:dyDescent="0.25">
      <c r="A723" s="69"/>
      <c r="B723" s="72"/>
      <c r="C723" s="69"/>
      <c r="D723" s="69"/>
      <c r="E723" s="69"/>
      <c r="F723" s="69"/>
    </row>
    <row r="724" spans="1:6" s="24" customFormat="1" x14ac:dyDescent="0.25">
      <c r="A724" s="69"/>
      <c r="B724" s="72"/>
      <c r="C724" s="69"/>
      <c r="D724" s="69"/>
      <c r="E724" s="69"/>
      <c r="F724" s="69"/>
    </row>
    <row r="725" spans="1:6" s="24" customFormat="1" x14ac:dyDescent="0.25">
      <c r="A725" s="69"/>
      <c r="B725" s="72"/>
      <c r="C725" s="69"/>
      <c r="D725" s="69"/>
      <c r="E725" s="69"/>
      <c r="F725" s="69"/>
    </row>
    <row r="726" spans="1:6" s="24" customFormat="1" x14ac:dyDescent="0.25">
      <c r="A726" s="69"/>
      <c r="B726" s="72"/>
      <c r="C726" s="69"/>
      <c r="D726" s="69"/>
      <c r="E726" s="69"/>
      <c r="F726" s="69"/>
    </row>
    <row r="727" spans="1:6" s="24" customFormat="1" x14ac:dyDescent="0.25">
      <c r="A727" s="69"/>
      <c r="B727" s="72"/>
      <c r="C727" s="69"/>
      <c r="D727" s="69"/>
      <c r="E727" s="69"/>
      <c r="F727" s="69"/>
    </row>
    <row r="728" spans="1:6" s="24" customFormat="1" x14ac:dyDescent="0.25">
      <c r="A728" s="69"/>
      <c r="B728" s="72"/>
      <c r="C728" s="69"/>
      <c r="D728" s="69"/>
      <c r="E728" s="69"/>
      <c r="F728" s="69"/>
    </row>
    <row r="729" spans="1:6" s="24" customFormat="1" x14ac:dyDescent="0.25">
      <c r="A729" s="69"/>
      <c r="B729" s="72"/>
      <c r="C729" s="69"/>
      <c r="D729" s="69"/>
      <c r="E729" s="69"/>
      <c r="F729" s="69"/>
    </row>
    <row r="730" spans="1:6" s="24" customFormat="1" x14ac:dyDescent="0.25">
      <c r="A730" s="69"/>
      <c r="B730" s="72"/>
      <c r="C730" s="69"/>
      <c r="D730" s="69"/>
      <c r="E730" s="69"/>
      <c r="F730" s="69"/>
    </row>
    <row r="731" spans="1:6" s="24" customFormat="1" x14ac:dyDescent="0.25">
      <c r="A731" s="69"/>
      <c r="B731" s="72"/>
      <c r="C731" s="69"/>
      <c r="D731" s="69"/>
      <c r="E731" s="69"/>
      <c r="F731" s="69"/>
    </row>
    <row r="732" spans="1:6" s="24" customFormat="1" x14ac:dyDescent="0.25">
      <c r="A732" s="69"/>
      <c r="B732" s="72"/>
      <c r="C732" s="69"/>
      <c r="D732" s="69"/>
      <c r="E732" s="69"/>
      <c r="F732" s="69"/>
    </row>
    <row r="733" spans="1:6" s="24" customFormat="1" x14ac:dyDescent="0.25">
      <c r="A733" s="69"/>
      <c r="B733" s="72"/>
      <c r="C733" s="69"/>
      <c r="D733" s="69"/>
      <c r="E733" s="69"/>
      <c r="F733" s="69"/>
    </row>
    <row r="734" spans="1:6" s="24" customFormat="1" x14ac:dyDescent="0.25">
      <c r="A734" s="69"/>
      <c r="B734" s="72"/>
      <c r="C734" s="69"/>
      <c r="D734" s="69"/>
      <c r="E734" s="69"/>
      <c r="F734" s="69"/>
    </row>
    <row r="735" spans="1:6" s="24" customFormat="1" x14ac:dyDescent="0.25">
      <c r="A735" s="69"/>
      <c r="B735" s="72"/>
      <c r="C735" s="69"/>
      <c r="D735" s="69"/>
      <c r="E735" s="69"/>
      <c r="F735" s="69"/>
    </row>
    <row r="736" spans="1:6" s="24" customFormat="1" x14ac:dyDescent="0.25">
      <c r="A736" s="69"/>
      <c r="B736" s="72"/>
      <c r="C736" s="69"/>
      <c r="D736" s="69"/>
      <c r="E736" s="69"/>
      <c r="F736" s="69"/>
    </row>
    <row r="737" spans="1:6" s="24" customFormat="1" x14ac:dyDescent="0.25">
      <c r="A737" s="69"/>
      <c r="B737" s="72"/>
      <c r="C737" s="69"/>
      <c r="D737" s="69"/>
      <c r="E737" s="69"/>
      <c r="F737" s="69"/>
    </row>
    <row r="738" spans="1:6" s="24" customFormat="1" x14ac:dyDescent="0.25">
      <c r="A738" s="69"/>
      <c r="B738" s="72"/>
      <c r="C738" s="69"/>
      <c r="D738" s="69"/>
      <c r="E738" s="69"/>
      <c r="F738" s="69"/>
    </row>
    <row r="739" spans="1:6" s="24" customFormat="1" x14ac:dyDescent="0.25">
      <c r="A739" s="69"/>
      <c r="B739" s="72"/>
      <c r="C739" s="69"/>
      <c r="D739" s="69"/>
      <c r="E739" s="69"/>
      <c r="F739" s="69"/>
    </row>
    <row r="740" spans="1:6" s="24" customFormat="1" x14ac:dyDescent="0.25">
      <c r="A740" s="69"/>
      <c r="B740" s="72"/>
      <c r="C740" s="69"/>
      <c r="D740" s="69"/>
      <c r="E740" s="69"/>
      <c r="F740" s="69"/>
    </row>
    <row r="741" spans="1:6" s="24" customFormat="1" x14ac:dyDescent="0.25">
      <c r="A741" s="69"/>
      <c r="B741" s="72"/>
      <c r="C741" s="69"/>
      <c r="D741" s="69"/>
      <c r="E741" s="69"/>
      <c r="F741" s="69"/>
    </row>
    <row r="742" spans="1:6" s="24" customFormat="1" x14ac:dyDescent="0.25">
      <c r="A742" s="69"/>
      <c r="B742" s="72"/>
      <c r="C742" s="69"/>
      <c r="D742" s="69"/>
      <c r="E742" s="69"/>
      <c r="F742" s="69"/>
    </row>
    <row r="743" spans="1:6" s="24" customFormat="1" x14ac:dyDescent="0.25">
      <c r="A743" s="69"/>
      <c r="B743" s="72"/>
      <c r="C743" s="69"/>
      <c r="D743" s="69"/>
      <c r="E743" s="69"/>
      <c r="F743" s="69"/>
    </row>
    <row r="744" spans="1:6" s="24" customFormat="1" x14ac:dyDescent="0.25">
      <c r="A744" s="69"/>
      <c r="B744" s="72"/>
      <c r="C744" s="69"/>
      <c r="D744" s="69"/>
      <c r="E744" s="69"/>
      <c r="F744" s="69"/>
    </row>
    <row r="745" spans="1:6" s="24" customFormat="1" x14ac:dyDescent="0.25">
      <c r="A745" s="69"/>
      <c r="B745" s="72"/>
      <c r="C745" s="69"/>
      <c r="D745" s="69"/>
      <c r="E745" s="69"/>
      <c r="F745" s="69"/>
    </row>
    <row r="746" spans="1:6" s="24" customFormat="1" x14ac:dyDescent="0.25">
      <c r="A746" s="69"/>
      <c r="B746" s="72"/>
      <c r="C746" s="69"/>
      <c r="D746" s="69"/>
      <c r="E746" s="69"/>
      <c r="F746" s="69"/>
    </row>
    <row r="747" spans="1:6" s="24" customFormat="1" x14ac:dyDescent="0.25">
      <c r="A747" s="69"/>
      <c r="B747" s="72"/>
      <c r="C747" s="69"/>
      <c r="D747" s="69"/>
      <c r="E747" s="69"/>
      <c r="F747" s="69"/>
    </row>
    <row r="748" spans="1:6" s="24" customFormat="1" x14ac:dyDescent="0.25">
      <c r="A748" s="69"/>
      <c r="B748" s="72"/>
      <c r="C748" s="69"/>
      <c r="D748" s="69"/>
      <c r="E748" s="69"/>
      <c r="F748" s="69"/>
    </row>
    <row r="749" spans="1:6" s="24" customFormat="1" x14ac:dyDescent="0.25">
      <c r="A749" s="69"/>
      <c r="B749" s="72"/>
      <c r="C749" s="69"/>
      <c r="D749" s="69"/>
      <c r="E749" s="69"/>
      <c r="F749" s="69"/>
    </row>
    <row r="750" spans="1:6" s="24" customFormat="1" x14ac:dyDescent="0.25">
      <c r="A750" s="69"/>
      <c r="B750" s="72"/>
      <c r="C750" s="69"/>
      <c r="D750" s="69"/>
      <c r="E750" s="69"/>
      <c r="F750" s="69"/>
    </row>
    <row r="751" spans="1:6" s="24" customFormat="1" x14ac:dyDescent="0.25">
      <c r="A751" s="69"/>
      <c r="B751" s="72"/>
      <c r="C751" s="69"/>
      <c r="D751" s="69"/>
      <c r="E751" s="69"/>
      <c r="F751" s="69"/>
    </row>
    <row r="752" spans="1:6" s="24" customFormat="1" x14ac:dyDescent="0.25">
      <c r="A752" s="69"/>
      <c r="B752" s="72"/>
      <c r="C752" s="69"/>
      <c r="D752" s="69"/>
      <c r="E752" s="69"/>
      <c r="F752" s="69"/>
    </row>
    <row r="753" spans="1:6" s="24" customFormat="1" x14ac:dyDescent="0.25">
      <c r="A753" s="69"/>
      <c r="B753" s="72"/>
      <c r="C753" s="69"/>
      <c r="D753" s="69"/>
      <c r="E753" s="69"/>
      <c r="F753" s="69"/>
    </row>
    <row r="754" spans="1:6" s="24" customFormat="1" x14ac:dyDescent="0.25">
      <c r="A754" s="69"/>
      <c r="B754" s="72"/>
      <c r="C754" s="69"/>
      <c r="D754" s="69"/>
      <c r="E754" s="69"/>
      <c r="F754" s="69"/>
    </row>
    <row r="755" spans="1:6" s="24" customFormat="1" x14ac:dyDescent="0.25">
      <c r="A755" s="69"/>
      <c r="B755" s="72"/>
      <c r="C755" s="69"/>
      <c r="D755" s="69"/>
      <c r="E755" s="69"/>
      <c r="F755" s="69"/>
    </row>
    <row r="756" spans="1:6" s="24" customFormat="1" x14ac:dyDescent="0.25">
      <c r="A756" s="69"/>
      <c r="B756" s="72"/>
      <c r="C756" s="69"/>
      <c r="D756" s="69"/>
      <c r="E756" s="69"/>
      <c r="F756" s="69"/>
    </row>
    <row r="757" spans="1:6" s="24" customFormat="1" x14ac:dyDescent="0.25">
      <c r="A757" s="69"/>
      <c r="B757" s="72"/>
      <c r="C757" s="69"/>
      <c r="D757" s="69"/>
      <c r="E757" s="69"/>
      <c r="F757" s="69"/>
    </row>
    <row r="758" spans="1:6" s="24" customFormat="1" x14ac:dyDescent="0.25">
      <c r="A758" s="69"/>
      <c r="B758" s="72"/>
      <c r="C758" s="69"/>
      <c r="D758" s="69"/>
      <c r="E758" s="69"/>
      <c r="F758" s="69"/>
    </row>
    <row r="759" spans="1:6" s="24" customFormat="1" x14ac:dyDescent="0.25">
      <c r="A759" s="69"/>
      <c r="B759" s="72"/>
      <c r="C759" s="69"/>
      <c r="D759" s="69"/>
      <c r="E759" s="69"/>
      <c r="F759" s="69"/>
    </row>
    <row r="760" spans="1:6" s="24" customFormat="1" x14ac:dyDescent="0.25">
      <c r="A760" s="69"/>
      <c r="B760" s="72"/>
      <c r="C760" s="69"/>
      <c r="D760" s="69"/>
      <c r="E760" s="69"/>
      <c r="F760" s="69"/>
    </row>
    <row r="761" spans="1:6" s="24" customFormat="1" x14ac:dyDescent="0.25">
      <c r="A761" s="69"/>
      <c r="B761" s="72"/>
      <c r="C761" s="69"/>
      <c r="D761" s="69"/>
      <c r="E761" s="69"/>
      <c r="F761" s="69"/>
    </row>
    <row r="762" spans="1:6" s="24" customFormat="1" x14ac:dyDescent="0.25">
      <c r="A762" s="69"/>
      <c r="B762" s="72"/>
      <c r="C762" s="69"/>
      <c r="D762" s="69"/>
      <c r="E762" s="69"/>
      <c r="F762" s="69"/>
    </row>
    <row r="763" spans="1:6" s="24" customFormat="1" x14ac:dyDescent="0.25">
      <c r="A763" s="69"/>
      <c r="B763" s="72"/>
      <c r="C763" s="69"/>
      <c r="D763" s="69"/>
      <c r="E763" s="69"/>
      <c r="F763" s="69"/>
    </row>
    <row r="764" spans="1:6" s="24" customFormat="1" x14ac:dyDescent="0.25">
      <c r="A764" s="69"/>
      <c r="B764" s="72"/>
      <c r="C764" s="69"/>
      <c r="D764" s="69"/>
      <c r="E764" s="69"/>
      <c r="F764" s="69"/>
    </row>
    <row r="765" spans="1:6" s="24" customFormat="1" x14ac:dyDescent="0.25">
      <c r="A765" s="69"/>
      <c r="B765" s="72"/>
      <c r="C765" s="69"/>
      <c r="D765" s="69"/>
      <c r="E765" s="69"/>
      <c r="F765" s="69"/>
    </row>
    <row r="766" spans="1:6" s="24" customFormat="1" x14ac:dyDescent="0.25">
      <c r="A766" s="69"/>
      <c r="B766" s="72"/>
      <c r="C766" s="69"/>
      <c r="D766" s="69"/>
      <c r="E766" s="69"/>
      <c r="F766" s="69"/>
    </row>
    <row r="767" spans="1:6" s="24" customFormat="1" x14ac:dyDescent="0.25">
      <c r="A767" s="69"/>
      <c r="B767" s="72"/>
      <c r="C767" s="69"/>
      <c r="D767" s="69"/>
      <c r="E767" s="69"/>
      <c r="F767" s="69"/>
    </row>
    <row r="768" spans="1:6" s="24" customFormat="1" x14ac:dyDescent="0.25">
      <c r="A768" s="69"/>
      <c r="B768" s="72"/>
      <c r="C768" s="69"/>
      <c r="D768" s="69"/>
      <c r="E768" s="69"/>
      <c r="F768" s="69"/>
    </row>
    <row r="769" spans="1:6" s="24" customFormat="1" x14ac:dyDescent="0.25">
      <c r="A769" s="69"/>
      <c r="B769" s="72"/>
      <c r="C769" s="69"/>
      <c r="D769" s="69"/>
      <c r="E769" s="69"/>
      <c r="F769" s="69"/>
    </row>
    <row r="770" spans="1:6" s="24" customFormat="1" x14ac:dyDescent="0.25">
      <c r="A770" s="69"/>
      <c r="B770" s="72"/>
      <c r="C770" s="69"/>
      <c r="D770" s="69"/>
      <c r="E770" s="69"/>
      <c r="F770" s="69"/>
    </row>
    <row r="771" spans="1:6" s="24" customFormat="1" x14ac:dyDescent="0.25">
      <c r="A771" s="69"/>
      <c r="B771" s="72"/>
      <c r="C771" s="69"/>
      <c r="D771" s="69"/>
      <c r="E771" s="69"/>
      <c r="F771" s="69"/>
    </row>
    <row r="772" spans="1:6" s="24" customFormat="1" x14ac:dyDescent="0.25">
      <c r="A772" s="69"/>
      <c r="B772" s="72"/>
      <c r="C772" s="69"/>
      <c r="D772" s="69"/>
      <c r="E772" s="69"/>
      <c r="F772" s="69"/>
    </row>
    <row r="773" spans="1:6" s="24" customFormat="1" x14ac:dyDescent="0.25">
      <c r="A773" s="69"/>
      <c r="B773" s="72"/>
      <c r="C773" s="69"/>
      <c r="D773" s="69"/>
      <c r="E773" s="69"/>
      <c r="F773" s="69"/>
    </row>
    <row r="774" spans="1:6" s="24" customFormat="1" x14ac:dyDescent="0.25">
      <c r="A774" s="69"/>
      <c r="B774" s="72"/>
      <c r="C774" s="69"/>
      <c r="D774" s="69"/>
      <c r="E774" s="69"/>
      <c r="F774" s="69"/>
    </row>
    <row r="775" spans="1:6" s="24" customFormat="1" x14ac:dyDescent="0.25">
      <c r="A775" s="69"/>
      <c r="B775" s="72"/>
      <c r="C775" s="69"/>
      <c r="D775" s="69"/>
      <c r="E775" s="69"/>
      <c r="F775" s="69"/>
    </row>
    <row r="776" spans="1:6" s="24" customFormat="1" x14ac:dyDescent="0.25">
      <c r="A776" s="69"/>
      <c r="B776" s="72"/>
      <c r="C776" s="69"/>
      <c r="D776" s="69"/>
      <c r="E776" s="69"/>
      <c r="F776" s="69"/>
    </row>
    <row r="777" spans="1:6" s="24" customFormat="1" x14ac:dyDescent="0.25">
      <c r="A777" s="69"/>
      <c r="B777" s="72"/>
      <c r="C777" s="69"/>
      <c r="D777" s="69"/>
      <c r="E777" s="69"/>
      <c r="F777" s="69"/>
    </row>
    <row r="778" spans="1:6" s="24" customFormat="1" x14ac:dyDescent="0.25">
      <c r="A778" s="69"/>
      <c r="B778" s="72"/>
      <c r="C778" s="69"/>
      <c r="D778" s="69"/>
      <c r="E778" s="69"/>
      <c r="F778" s="69"/>
    </row>
    <row r="779" spans="1:6" s="24" customFormat="1" x14ac:dyDescent="0.25">
      <c r="A779" s="69"/>
      <c r="B779" s="72"/>
      <c r="C779" s="69"/>
      <c r="D779" s="69"/>
      <c r="E779" s="69"/>
      <c r="F779" s="69"/>
    </row>
    <row r="780" spans="1:6" s="24" customFormat="1" x14ac:dyDescent="0.25">
      <c r="A780" s="69"/>
      <c r="B780" s="72"/>
      <c r="C780" s="69"/>
      <c r="D780" s="69"/>
      <c r="E780" s="69"/>
      <c r="F780" s="69"/>
    </row>
    <row r="781" spans="1:6" s="24" customFormat="1" x14ac:dyDescent="0.25">
      <c r="A781" s="69"/>
      <c r="B781" s="72"/>
      <c r="C781" s="69"/>
      <c r="D781" s="69"/>
      <c r="E781" s="69"/>
      <c r="F781" s="69"/>
    </row>
    <row r="782" spans="1:6" s="24" customFormat="1" x14ac:dyDescent="0.25">
      <c r="A782" s="69"/>
      <c r="B782" s="72"/>
      <c r="C782" s="69"/>
      <c r="D782" s="69"/>
      <c r="E782" s="69"/>
      <c r="F782" s="69"/>
    </row>
    <row r="783" spans="1:6" s="24" customFormat="1" x14ac:dyDescent="0.25">
      <c r="A783" s="69"/>
      <c r="B783" s="72"/>
      <c r="C783" s="69"/>
      <c r="D783" s="69"/>
      <c r="E783" s="69"/>
      <c r="F783" s="69"/>
    </row>
    <row r="784" spans="1:6" s="24" customFormat="1" x14ac:dyDescent="0.25">
      <c r="A784" s="69"/>
      <c r="B784" s="72"/>
      <c r="C784" s="69"/>
      <c r="D784" s="69"/>
      <c r="E784" s="69"/>
      <c r="F784" s="69"/>
    </row>
    <row r="785" spans="1:6" s="24" customFormat="1" x14ac:dyDescent="0.25">
      <c r="A785" s="69"/>
      <c r="B785" s="72"/>
      <c r="C785" s="69"/>
      <c r="D785" s="69"/>
      <c r="E785" s="69"/>
      <c r="F785" s="69"/>
    </row>
    <row r="786" spans="1:6" s="24" customFormat="1" x14ac:dyDescent="0.25">
      <c r="A786" s="69"/>
      <c r="B786" s="72"/>
      <c r="C786" s="69"/>
      <c r="D786" s="69"/>
      <c r="E786" s="69"/>
      <c r="F786" s="69"/>
    </row>
    <row r="787" spans="1:6" s="24" customFormat="1" x14ac:dyDescent="0.25">
      <c r="A787" s="69"/>
      <c r="B787" s="72"/>
      <c r="C787" s="69"/>
      <c r="D787" s="69"/>
      <c r="E787" s="69"/>
      <c r="F787" s="69"/>
    </row>
    <row r="788" spans="1:6" s="24" customFormat="1" x14ac:dyDescent="0.25">
      <c r="A788" s="69"/>
      <c r="B788" s="72"/>
      <c r="C788" s="69"/>
      <c r="D788" s="69"/>
      <c r="E788" s="69"/>
      <c r="F788" s="69"/>
    </row>
    <row r="789" spans="1:6" s="24" customFormat="1" x14ac:dyDescent="0.25">
      <c r="A789" s="69"/>
      <c r="B789" s="72"/>
      <c r="C789" s="69"/>
      <c r="D789" s="69"/>
      <c r="E789" s="69"/>
      <c r="F789" s="69"/>
    </row>
    <row r="790" spans="1:6" s="24" customFormat="1" x14ac:dyDescent="0.25">
      <c r="A790" s="69"/>
      <c r="B790" s="72"/>
      <c r="C790" s="69"/>
      <c r="D790" s="69"/>
      <c r="E790" s="69"/>
      <c r="F790" s="69"/>
    </row>
    <row r="791" spans="1:6" s="24" customFormat="1" x14ac:dyDescent="0.25">
      <c r="A791" s="69"/>
      <c r="B791" s="72"/>
      <c r="C791" s="69"/>
      <c r="D791" s="69"/>
      <c r="E791" s="69"/>
      <c r="F791" s="69"/>
    </row>
    <row r="792" spans="1:6" s="24" customFormat="1" x14ac:dyDescent="0.25">
      <c r="A792" s="69"/>
      <c r="B792" s="72"/>
      <c r="C792" s="69"/>
      <c r="D792" s="69"/>
      <c r="E792" s="69"/>
      <c r="F792" s="69"/>
    </row>
    <row r="793" spans="1:6" s="24" customFormat="1" x14ac:dyDescent="0.25">
      <c r="A793" s="69"/>
      <c r="B793" s="72"/>
      <c r="C793" s="69"/>
      <c r="D793" s="69"/>
      <c r="E793" s="69"/>
      <c r="F793" s="69"/>
    </row>
    <row r="794" spans="1:6" s="24" customFormat="1" x14ac:dyDescent="0.25">
      <c r="A794" s="69"/>
      <c r="B794" s="72"/>
      <c r="C794" s="69"/>
      <c r="D794" s="69"/>
      <c r="E794" s="69"/>
      <c r="F794" s="69"/>
    </row>
    <row r="795" spans="1:6" s="24" customFormat="1" x14ac:dyDescent="0.25">
      <c r="A795" s="69"/>
      <c r="B795" s="72"/>
      <c r="C795" s="69"/>
      <c r="D795" s="69"/>
      <c r="E795" s="69"/>
      <c r="F795" s="69"/>
    </row>
    <row r="796" spans="1:6" s="24" customFormat="1" x14ac:dyDescent="0.25">
      <c r="A796" s="69"/>
      <c r="B796" s="72"/>
      <c r="C796" s="69"/>
      <c r="D796" s="69"/>
      <c r="E796" s="69"/>
      <c r="F796" s="69"/>
    </row>
    <row r="797" spans="1:6" s="24" customFormat="1" x14ac:dyDescent="0.25">
      <c r="A797" s="69"/>
      <c r="B797" s="72"/>
      <c r="C797" s="69"/>
      <c r="D797" s="69"/>
      <c r="E797" s="69"/>
      <c r="F797" s="69"/>
    </row>
    <row r="798" spans="1:6" s="24" customFormat="1" x14ac:dyDescent="0.25">
      <c r="A798" s="69"/>
      <c r="B798" s="72"/>
      <c r="C798" s="69"/>
      <c r="D798" s="69"/>
      <c r="E798" s="69"/>
      <c r="F798" s="69"/>
    </row>
    <row r="799" spans="1:6" s="24" customFormat="1" x14ac:dyDescent="0.25">
      <c r="A799" s="69"/>
      <c r="B799" s="72"/>
      <c r="C799" s="69"/>
      <c r="D799" s="69"/>
      <c r="E799" s="69"/>
      <c r="F799" s="69"/>
    </row>
    <row r="800" spans="1:6" s="24" customFormat="1" x14ac:dyDescent="0.25">
      <c r="A800" s="69"/>
      <c r="B800" s="72"/>
      <c r="C800" s="69"/>
      <c r="D800" s="69"/>
      <c r="E800" s="69"/>
      <c r="F800" s="69"/>
    </row>
    <row r="801" spans="1:6" s="24" customFormat="1" x14ac:dyDescent="0.25">
      <c r="A801" s="69"/>
      <c r="B801" s="72"/>
      <c r="C801" s="69"/>
      <c r="D801" s="69"/>
      <c r="E801" s="69"/>
      <c r="F801" s="69"/>
    </row>
    <row r="802" spans="1:6" s="24" customFormat="1" x14ac:dyDescent="0.25">
      <c r="A802" s="69"/>
      <c r="B802" s="72"/>
      <c r="C802" s="69"/>
      <c r="D802" s="69"/>
      <c r="E802" s="69"/>
      <c r="F802" s="69"/>
    </row>
    <row r="803" spans="1:6" s="24" customFormat="1" x14ac:dyDescent="0.25">
      <c r="A803" s="69"/>
      <c r="B803" s="72"/>
      <c r="C803" s="69"/>
      <c r="D803" s="69"/>
      <c r="E803" s="69"/>
      <c r="F803" s="69"/>
    </row>
    <row r="804" spans="1:6" s="24" customFormat="1" x14ac:dyDescent="0.25">
      <c r="A804" s="69"/>
      <c r="B804" s="72"/>
      <c r="C804" s="69"/>
      <c r="D804" s="69"/>
      <c r="E804" s="69"/>
      <c r="F804" s="69"/>
    </row>
    <row r="805" spans="1:6" s="24" customFormat="1" x14ac:dyDescent="0.25">
      <c r="A805" s="69"/>
      <c r="B805" s="72"/>
      <c r="C805" s="69"/>
      <c r="D805" s="69"/>
      <c r="E805" s="69"/>
      <c r="F805" s="69"/>
    </row>
    <row r="806" spans="1:6" s="24" customFormat="1" x14ac:dyDescent="0.25">
      <c r="A806" s="69"/>
      <c r="B806" s="72"/>
      <c r="C806" s="69"/>
      <c r="D806" s="69"/>
      <c r="E806" s="69"/>
      <c r="F806" s="69"/>
    </row>
    <row r="807" spans="1:6" s="24" customFormat="1" x14ac:dyDescent="0.25">
      <c r="A807" s="69"/>
      <c r="B807" s="72"/>
      <c r="C807" s="69"/>
      <c r="D807" s="69"/>
      <c r="E807" s="69"/>
      <c r="F807" s="69"/>
    </row>
    <row r="808" spans="1:6" s="24" customFormat="1" x14ac:dyDescent="0.25">
      <c r="A808" s="69"/>
      <c r="B808" s="72"/>
      <c r="C808" s="69"/>
      <c r="D808" s="69"/>
      <c r="E808" s="69"/>
      <c r="F808" s="69"/>
    </row>
    <row r="809" spans="1:6" s="24" customFormat="1" x14ac:dyDescent="0.25">
      <c r="A809" s="69"/>
      <c r="B809" s="72"/>
      <c r="C809" s="69"/>
      <c r="D809" s="69"/>
      <c r="E809" s="69"/>
      <c r="F809" s="69"/>
    </row>
    <row r="810" spans="1:6" s="24" customFormat="1" x14ac:dyDescent="0.25">
      <c r="A810" s="69"/>
      <c r="B810" s="72"/>
      <c r="C810" s="69"/>
      <c r="D810" s="69"/>
      <c r="E810" s="69"/>
      <c r="F810" s="69"/>
    </row>
    <row r="811" spans="1:6" s="24" customFormat="1" x14ac:dyDescent="0.25">
      <c r="A811" s="69"/>
      <c r="B811" s="72"/>
      <c r="C811" s="69"/>
      <c r="D811" s="69"/>
      <c r="E811" s="69"/>
      <c r="F811" s="69"/>
    </row>
    <row r="812" spans="1:6" s="24" customFormat="1" x14ac:dyDescent="0.25">
      <c r="A812" s="69"/>
      <c r="B812" s="72"/>
      <c r="C812" s="69"/>
      <c r="D812" s="69"/>
      <c r="E812" s="69"/>
      <c r="F812" s="69"/>
    </row>
    <row r="813" spans="1:6" s="24" customFormat="1" x14ac:dyDescent="0.25">
      <c r="A813" s="69"/>
      <c r="B813" s="72"/>
      <c r="C813" s="69"/>
      <c r="D813" s="69"/>
      <c r="E813" s="69"/>
      <c r="F813" s="69"/>
    </row>
    <row r="814" spans="1:6" s="24" customFormat="1" x14ac:dyDescent="0.25">
      <c r="A814" s="69"/>
      <c r="B814" s="72"/>
      <c r="C814" s="69"/>
      <c r="D814" s="69"/>
      <c r="E814" s="69"/>
      <c r="F814" s="69"/>
    </row>
    <row r="815" spans="1:6" s="24" customFormat="1" x14ac:dyDescent="0.25">
      <c r="A815" s="69"/>
      <c r="B815" s="72"/>
      <c r="C815" s="69"/>
      <c r="D815" s="69"/>
      <c r="E815" s="69"/>
      <c r="F815" s="69"/>
    </row>
    <row r="816" spans="1:6" s="24" customFormat="1" x14ac:dyDescent="0.25">
      <c r="A816" s="69"/>
      <c r="B816" s="72"/>
      <c r="C816" s="69"/>
      <c r="D816" s="69"/>
      <c r="E816" s="69"/>
      <c r="F816" s="69"/>
    </row>
    <row r="817" spans="1:6" s="24" customFormat="1" x14ac:dyDescent="0.25">
      <c r="A817" s="69"/>
      <c r="B817" s="72"/>
      <c r="C817" s="69"/>
      <c r="D817" s="69"/>
      <c r="E817" s="69"/>
      <c r="F817" s="69"/>
    </row>
    <row r="818" spans="1:6" s="24" customFormat="1" x14ac:dyDescent="0.25">
      <c r="A818" s="69"/>
      <c r="B818" s="72"/>
      <c r="C818" s="69"/>
      <c r="D818" s="69"/>
      <c r="E818" s="69"/>
      <c r="F818" s="69"/>
    </row>
    <row r="819" spans="1:6" s="24" customFormat="1" x14ac:dyDescent="0.25">
      <c r="A819" s="69"/>
      <c r="B819" s="72"/>
      <c r="C819" s="69"/>
      <c r="D819" s="69"/>
      <c r="E819" s="69"/>
      <c r="F819" s="69"/>
    </row>
    <row r="820" spans="1:6" s="24" customFormat="1" x14ac:dyDescent="0.25">
      <c r="A820" s="69"/>
      <c r="B820" s="72"/>
      <c r="C820" s="69"/>
      <c r="D820" s="69"/>
      <c r="E820" s="69"/>
      <c r="F820" s="69"/>
    </row>
    <row r="821" spans="1:6" s="24" customFormat="1" x14ac:dyDescent="0.25">
      <c r="A821" s="69"/>
      <c r="B821" s="72"/>
      <c r="C821" s="69"/>
      <c r="D821" s="69"/>
      <c r="E821" s="69"/>
      <c r="F821" s="69"/>
    </row>
    <row r="822" spans="1:6" s="24" customFormat="1" x14ac:dyDescent="0.25">
      <c r="A822" s="69"/>
      <c r="B822" s="72"/>
      <c r="C822" s="69"/>
      <c r="D822" s="69"/>
      <c r="E822" s="69"/>
      <c r="F822" s="69"/>
    </row>
    <row r="823" spans="1:6" s="24" customFormat="1" x14ac:dyDescent="0.25">
      <c r="A823" s="69"/>
      <c r="B823" s="72"/>
      <c r="C823" s="69"/>
      <c r="D823" s="69"/>
      <c r="E823" s="69"/>
      <c r="F823" s="69"/>
    </row>
    <row r="824" spans="1:6" s="24" customFormat="1" x14ac:dyDescent="0.25">
      <c r="A824" s="69"/>
      <c r="B824" s="72"/>
      <c r="C824" s="69"/>
      <c r="D824" s="69"/>
      <c r="E824" s="69"/>
      <c r="F824" s="69"/>
    </row>
    <row r="825" spans="1:6" s="24" customFormat="1" x14ac:dyDescent="0.25">
      <c r="A825" s="69"/>
      <c r="B825" s="72"/>
      <c r="C825" s="69"/>
      <c r="D825" s="69"/>
      <c r="E825" s="69"/>
      <c r="F825" s="69"/>
    </row>
    <row r="826" spans="1:6" s="24" customFormat="1" x14ac:dyDescent="0.25">
      <c r="A826" s="69"/>
      <c r="B826" s="72"/>
      <c r="C826" s="69"/>
      <c r="D826" s="69"/>
      <c r="E826" s="69"/>
      <c r="F826" s="69"/>
    </row>
    <row r="827" spans="1:6" s="24" customFormat="1" x14ac:dyDescent="0.25">
      <c r="A827" s="69"/>
      <c r="B827" s="72"/>
      <c r="C827" s="69"/>
      <c r="D827" s="69"/>
      <c r="E827" s="69"/>
      <c r="F827" s="69"/>
    </row>
    <row r="828" spans="1:6" s="24" customFormat="1" x14ac:dyDescent="0.25">
      <c r="A828" s="69"/>
      <c r="B828" s="72"/>
      <c r="C828" s="69"/>
      <c r="D828" s="69"/>
      <c r="E828" s="69"/>
      <c r="F828" s="69"/>
    </row>
    <row r="829" spans="1:6" s="24" customFormat="1" x14ac:dyDescent="0.25">
      <c r="A829" s="69"/>
      <c r="B829" s="72"/>
      <c r="C829" s="69"/>
      <c r="D829" s="69"/>
      <c r="E829" s="69"/>
      <c r="F829" s="69"/>
    </row>
    <row r="830" spans="1:6" s="24" customFormat="1" x14ac:dyDescent="0.25">
      <c r="A830" s="69"/>
      <c r="B830" s="72"/>
      <c r="C830" s="69"/>
      <c r="D830" s="69"/>
      <c r="E830" s="69"/>
      <c r="F830" s="69"/>
    </row>
    <row r="831" spans="1:6" s="24" customFormat="1" x14ac:dyDescent="0.25">
      <c r="A831" s="69"/>
      <c r="B831" s="72"/>
      <c r="C831" s="69"/>
      <c r="D831" s="69"/>
      <c r="E831" s="69"/>
      <c r="F831" s="69"/>
    </row>
    <row r="832" spans="1:6" s="24" customFormat="1" x14ac:dyDescent="0.25">
      <c r="A832" s="69"/>
      <c r="B832" s="72"/>
      <c r="C832" s="69"/>
      <c r="D832" s="69"/>
      <c r="E832" s="69"/>
      <c r="F832" s="69"/>
    </row>
    <row r="833" spans="1:6" s="24" customFormat="1" x14ac:dyDescent="0.25">
      <c r="A833" s="69"/>
      <c r="B833" s="72"/>
      <c r="C833" s="69"/>
      <c r="D833" s="69"/>
      <c r="E833" s="69"/>
      <c r="F833" s="69"/>
    </row>
    <row r="834" spans="1:6" s="24" customFormat="1" x14ac:dyDescent="0.25">
      <c r="A834" s="69"/>
      <c r="B834" s="72"/>
      <c r="C834" s="69"/>
      <c r="D834" s="69"/>
      <c r="E834" s="69"/>
      <c r="F834" s="69"/>
    </row>
    <row r="835" spans="1:6" s="24" customFormat="1" x14ac:dyDescent="0.25">
      <c r="A835" s="69"/>
      <c r="B835" s="72"/>
      <c r="C835" s="69"/>
      <c r="D835" s="69"/>
      <c r="E835" s="69"/>
      <c r="F835" s="69"/>
    </row>
    <row r="836" spans="1:6" s="24" customFormat="1" x14ac:dyDescent="0.25">
      <c r="A836" s="69"/>
      <c r="B836" s="72"/>
      <c r="C836" s="69"/>
      <c r="D836" s="69"/>
      <c r="E836" s="69"/>
      <c r="F836" s="69"/>
    </row>
    <row r="837" spans="1:6" s="24" customFormat="1" x14ac:dyDescent="0.25">
      <c r="A837" s="69"/>
      <c r="B837" s="72"/>
      <c r="C837" s="69"/>
      <c r="D837" s="69"/>
      <c r="E837" s="69"/>
      <c r="F837" s="69"/>
    </row>
    <row r="838" spans="1:6" s="24" customFormat="1" x14ac:dyDescent="0.25">
      <c r="A838" s="69"/>
      <c r="B838" s="72"/>
      <c r="C838" s="69"/>
      <c r="D838" s="69"/>
      <c r="E838" s="69"/>
      <c r="F838" s="69"/>
    </row>
    <row r="839" spans="1:6" s="24" customFormat="1" x14ac:dyDescent="0.25">
      <c r="A839" s="69"/>
      <c r="B839" s="72"/>
      <c r="C839" s="69"/>
      <c r="D839" s="69"/>
      <c r="E839" s="69"/>
      <c r="F839" s="69"/>
    </row>
    <row r="840" spans="1:6" s="24" customFormat="1" x14ac:dyDescent="0.25">
      <c r="A840" s="69"/>
      <c r="B840" s="72"/>
      <c r="C840" s="69"/>
      <c r="D840" s="69"/>
      <c r="E840" s="69"/>
      <c r="F840" s="69"/>
    </row>
    <row r="841" spans="1:6" s="24" customFormat="1" x14ac:dyDescent="0.25">
      <c r="A841" s="69"/>
      <c r="B841" s="72"/>
      <c r="C841" s="69"/>
      <c r="D841" s="69"/>
      <c r="E841" s="69"/>
      <c r="F841" s="69"/>
    </row>
    <row r="842" spans="1:6" s="24" customFormat="1" x14ac:dyDescent="0.25">
      <c r="A842" s="69"/>
      <c r="B842" s="72"/>
      <c r="C842" s="69"/>
      <c r="D842" s="69"/>
      <c r="E842" s="69"/>
      <c r="F842" s="69"/>
    </row>
    <row r="843" spans="1:6" s="24" customFormat="1" x14ac:dyDescent="0.25">
      <c r="A843" s="69"/>
      <c r="B843" s="72"/>
      <c r="C843" s="69"/>
      <c r="D843" s="69"/>
      <c r="E843" s="69"/>
      <c r="F843" s="69"/>
    </row>
    <row r="844" spans="1:6" s="24" customFormat="1" x14ac:dyDescent="0.25">
      <c r="A844" s="69"/>
      <c r="B844" s="72"/>
      <c r="C844" s="69"/>
      <c r="D844" s="69"/>
      <c r="E844" s="69"/>
      <c r="F844" s="69"/>
    </row>
    <row r="845" spans="1:6" s="24" customFormat="1" x14ac:dyDescent="0.25">
      <c r="A845" s="69"/>
      <c r="B845" s="72"/>
      <c r="C845" s="69"/>
      <c r="D845" s="69"/>
      <c r="E845" s="69"/>
      <c r="F845" s="69"/>
    </row>
    <row r="846" spans="1:6" s="24" customFormat="1" x14ac:dyDescent="0.25">
      <c r="A846" s="69"/>
      <c r="B846" s="72"/>
      <c r="C846" s="69"/>
      <c r="D846" s="69"/>
      <c r="E846" s="69"/>
      <c r="F846" s="69"/>
    </row>
    <row r="847" spans="1:6" s="24" customFormat="1" x14ac:dyDescent="0.25">
      <c r="A847" s="69"/>
      <c r="B847" s="70"/>
      <c r="C847" s="71"/>
      <c r="D847" s="55"/>
      <c r="E847" s="71"/>
      <c r="F847" s="71"/>
    </row>
    <row r="848" spans="1:6" s="24" customFormat="1" x14ac:dyDescent="0.25">
      <c r="A848" s="69"/>
      <c r="B848" s="70"/>
      <c r="C848" s="71"/>
      <c r="D848" s="55"/>
      <c r="E848" s="71"/>
      <c r="F848" s="71"/>
    </row>
    <row r="849" spans="1:6" s="24" customFormat="1" x14ac:dyDescent="0.25">
      <c r="A849" s="69"/>
      <c r="B849" s="70"/>
      <c r="C849" s="71"/>
      <c r="D849" s="55"/>
      <c r="E849" s="71"/>
      <c r="F849" s="71"/>
    </row>
    <row r="850" spans="1:6" s="24" customFormat="1" x14ac:dyDescent="0.25">
      <c r="A850" s="69"/>
      <c r="B850" s="70"/>
      <c r="C850" s="71"/>
      <c r="D850" s="55"/>
      <c r="E850" s="71"/>
      <c r="F850" s="71"/>
    </row>
    <row r="851" spans="1:6" s="24" customFormat="1" x14ac:dyDescent="0.25">
      <c r="A851" s="69"/>
      <c r="B851" s="70"/>
      <c r="C851" s="71"/>
      <c r="D851" s="55"/>
      <c r="E851" s="71"/>
      <c r="F851" s="71"/>
    </row>
    <row r="852" spans="1:6" s="24" customFormat="1" x14ac:dyDescent="0.25">
      <c r="A852" s="69"/>
      <c r="B852" s="70"/>
      <c r="C852" s="71"/>
      <c r="D852" s="55"/>
      <c r="E852" s="71"/>
      <c r="F852" s="71"/>
    </row>
    <row r="853" spans="1:6" s="24" customFormat="1" x14ac:dyDescent="0.25">
      <c r="A853" s="69"/>
      <c r="B853" s="70"/>
      <c r="C853" s="71"/>
      <c r="D853" s="55"/>
      <c r="E853" s="71"/>
      <c r="F853" s="71"/>
    </row>
    <row r="854" spans="1:6" s="24" customFormat="1" x14ac:dyDescent="0.25">
      <c r="A854" s="69"/>
      <c r="B854" s="70"/>
      <c r="C854" s="71"/>
      <c r="D854" s="55"/>
      <c r="E854" s="71"/>
      <c r="F854" s="71"/>
    </row>
    <row r="855" spans="1:6" s="24" customFormat="1" x14ac:dyDescent="0.25">
      <c r="A855" s="69"/>
      <c r="B855" s="70"/>
      <c r="C855" s="71"/>
      <c r="D855" s="55"/>
      <c r="E855" s="71"/>
      <c r="F855" s="71"/>
    </row>
    <row r="856" spans="1:6" s="24" customFormat="1" x14ac:dyDescent="0.25">
      <c r="A856" s="69"/>
      <c r="B856" s="70"/>
      <c r="C856" s="71"/>
      <c r="D856" s="55"/>
      <c r="E856" s="71"/>
      <c r="F856" s="71"/>
    </row>
    <row r="857" spans="1:6" s="24" customFormat="1" x14ac:dyDescent="0.25">
      <c r="A857" s="69"/>
      <c r="B857" s="70"/>
      <c r="C857" s="71"/>
      <c r="D857" s="55"/>
      <c r="E857" s="71"/>
      <c r="F857" s="71"/>
    </row>
    <row r="858" spans="1:6" s="24" customFormat="1" x14ac:dyDescent="0.25">
      <c r="A858" s="69"/>
      <c r="B858" s="70"/>
      <c r="C858" s="71"/>
      <c r="D858" s="55"/>
      <c r="E858" s="71"/>
      <c r="F858" s="71"/>
    </row>
    <row r="859" spans="1:6" s="24" customFormat="1" x14ac:dyDescent="0.25">
      <c r="A859" s="69"/>
      <c r="B859" s="70"/>
      <c r="C859" s="71"/>
      <c r="D859" s="55"/>
      <c r="E859" s="71"/>
      <c r="F859" s="71"/>
    </row>
    <row r="860" spans="1:6" s="24" customFormat="1" x14ac:dyDescent="0.25">
      <c r="A860" s="69"/>
      <c r="B860" s="70"/>
      <c r="C860" s="71"/>
      <c r="D860" s="55"/>
      <c r="E860" s="71"/>
      <c r="F860" s="71"/>
    </row>
    <row r="861" spans="1:6" s="24" customFormat="1" x14ac:dyDescent="0.25">
      <c r="A861" s="69"/>
      <c r="B861" s="70"/>
      <c r="C861" s="71"/>
      <c r="D861" s="55"/>
      <c r="E861" s="71"/>
      <c r="F861" s="71"/>
    </row>
    <row r="862" spans="1:6" s="24" customFormat="1" x14ac:dyDescent="0.25">
      <c r="A862" s="69"/>
      <c r="B862" s="70"/>
      <c r="C862" s="71"/>
      <c r="D862" s="55"/>
      <c r="E862" s="71"/>
      <c r="F862" s="71"/>
    </row>
    <row r="863" spans="1:6" s="24" customFormat="1" x14ac:dyDescent="0.25">
      <c r="A863" s="69"/>
      <c r="B863" s="70"/>
      <c r="C863" s="71"/>
      <c r="D863" s="55"/>
      <c r="E863" s="71"/>
      <c r="F863" s="71"/>
    </row>
    <row r="864" spans="1:6" s="24" customFormat="1" x14ac:dyDescent="0.25">
      <c r="A864" s="69"/>
      <c r="B864" s="70"/>
      <c r="C864" s="71"/>
      <c r="D864" s="55"/>
      <c r="E864" s="71"/>
      <c r="F864" s="71"/>
    </row>
    <row r="865" spans="1:6" s="24" customFormat="1" x14ac:dyDescent="0.25">
      <c r="A865" s="69"/>
      <c r="B865" s="70"/>
      <c r="C865" s="71"/>
      <c r="D865" s="55"/>
      <c r="E865" s="71"/>
      <c r="F865" s="71"/>
    </row>
    <row r="866" spans="1:6" s="24" customFormat="1" x14ac:dyDescent="0.25">
      <c r="A866" s="69"/>
      <c r="B866" s="70"/>
      <c r="C866" s="71"/>
      <c r="D866" s="55"/>
      <c r="E866" s="71"/>
      <c r="F866" s="71"/>
    </row>
    <row r="867" spans="1:6" s="24" customFormat="1" x14ac:dyDescent="0.25">
      <c r="A867" s="69"/>
      <c r="B867" s="70"/>
      <c r="C867" s="71"/>
      <c r="D867" s="55"/>
      <c r="E867" s="71"/>
      <c r="F867" s="71"/>
    </row>
    <row r="868" spans="1:6" s="24" customFormat="1" x14ac:dyDescent="0.25">
      <c r="A868" s="69"/>
      <c r="B868" s="70"/>
      <c r="C868" s="71"/>
      <c r="D868" s="55"/>
      <c r="E868" s="71"/>
      <c r="F868" s="71"/>
    </row>
    <row r="869" spans="1:6" s="24" customFormat="1" x14ac:dyDescent="0.25">
      <c r="A869" s="69"/>
      <c r="B869" s="70"/>
      <c r="C869" s="71"/>
      <c r="D869" s="55"/>
      <c r="E869" s="71"/>
      <c r="F869" s="71"/>
    </row>
    <row r="870" spans="1:6" s="24" customFormat="1" x14ac:dyDescent="0.25">
      <c r="A870" s="69"/>
      <c r="B870" s="70"/>
      <c r="C870" s="71"/>
      <c r="D870" s="55"/>
      <c r="E870" s="71"/>
      <c r="F870" s="71"/>
    </row>
    <row r="871" spans="1:6" s="24" customFormat="1" x14ac:dyDescent="0.25">
      <c r="A871" s="69"/>
      <c r="B871" s="70"/>
      <c r="C871" s="71"/>
      <c r="D871" s="55"/>
      <c r="E871" s="71"/>
      <c r="F871" s="71"/>
    </row>
    <row r="872" spans="1:6" s="24" customFormat="1" x14ac:dyDescent="0.25">
      <c r="A872" s="69"/>
      <c r="B872" s="70"/>
      <c r="C872" s="71"/>
      <c r="D872" s="55"/>
      <c r="E872" s="71"/>
      <c r="F872" s="71"/>
    </row>
    <row r="873" spans="1:6" s="24" customFormat="1" x14ac:dyDescent="0.25">
      <c r="A873" s="69"/>
      <c r="B873" s="70"/>
      <c r="C873" s="71"/>
      <c r="D873" s="55"/>
      <c r="E873" s="71"/>
      <c r="F873" s="71"/>
    </row>
    <row r="874" spans="1:6" s="24" customFormat="1" x14ac:dyDescent="0.25">
      <c r="A874" s="69"/>
      <c r="B874" s="70"/>
      <c r="C874" s="71"/>
      <c r="D874" s="55"/>
      <c r="E874" s="71"/>
      <c r="F874" s="71"/>
    </row>
    <row r="875" spans="1:6" s="24" customFormat="1" x14ac:dyDescent="0.25">
      <c r="A875" s="69"/>
      <c r="B875" s="70"/>
      <c r="C875" s="71"/>
      <c r="D875" s="55"/>
      <c r="E875" s="71"/>
      <c r="F875" s="71"/>
    </row>
    <row r="876" spans="1:6" s="24" customFormat="1" x14ac:dyDescent="0.25">
      <c r="A876" s="69"/>
      <c r="B876" s="70"/>
      <c r="C876" s="71"/>
      <c r="D876" s="55"/>
      <c r="E876" s="71"/>
      <c r="F876" s="71"/>
    </row>
    <row r="877" spans="1:6" s="24" customFormat="1" x14ac:dyDescent="0.25">
      <c r="A877" s="69"/>
      <c r="B877" s="70"/>
      <c r="C877" s="71"/>
      <c r="D877" s="55"/>
      <c r="E877" s="71"/>
      <c r="F877" s="71"/>
    </row>
    <row r="878" spans="1:6" s="24" customFormat="1" x14ac:dyDescent="0.25">
      <c r="A878" s="69"/>
      <c r="B878" s="70"/>
      <c r="C878" s="71"/>
      <c r="D878" s="55"/>
      <c r="E878" s="71"/>
      <c r="F878" s="71"/>
    </row>
    <row r="879" spans="1:6" s="24" customFormat="1" x14ac:dyDescent="0.25">
      <c r="A879" s="69"/>
      <c r="B879" s="70"/>
      <c r="C879" s="71"/>
      <c r="D879" s="55"/>
      <c r="E879" s="71"/>
      <c r="F879" s="71"/>
    </row>
    <row r="880" spans="1:6" s="24" customFormat="1" x14ac:dyDescent="0.25">
      <c r="A880" s="69"/>
      <c r="B880" s="70"/>
      <c r="C880" s="71"/>
      <c r="D880" s="55"/>
      <c r="E880" s="71"/>
      <c r="F880" s="71"/>
    </row>
    <row r="881" spans="1:6" s="24" customFormat="1" x14ac:dyDescent="0.25">
      <c r="A881" s="69"/>
      <c r="B881" s="70"/>
      <c r="C881" s="71"/>
      <c r="D881" s="55"/>
      <c r="E881" s="71"/>
      <c r="F881" s="71"/>
    </row>
    <row r="882" spans="1:6" s="24" customFormat="1" x14ac:dyDescent="0.25">
      <c r="A882" s="69"/>
      <c r="B882" s="70"/>
      <c r="C882" s="71"/>
      <c r="D882" s="55"/>
      <c r="E882" s="71"/>
      <c r="F882" s="71"/>
    </row>
    <row r="883" spans="1:6" s="24" customFormat="1" x14ac:dyDescent="0.25">
      <c r="A883" s="69"/>
      <c r="B883" s="70"/>
      <c r="C883" s="71"/>
      <c r="D883" s="55"/>
      <c r="E883" s="71"/>
      <c r="F883" s="71"/>
    </row>
    <row r="884" spans="1:6" s="24" customFormat="1" x14ac:dyDescent="0.25">
      <c r="A884" s="69"/>
      <c r="B884" s="70"/>
      <c r="C884" s="71"/>
      <c r="D884" s="55"/>
      <c r="E884" s="71"/>
      <c r="F884" s="71"/>
    </row>
    <row r="885" spans="1:6" s="24" customFormat="1" x14ac:dyDescent="0.25">
      <c r="A885" s="69"/>
      <c r="B885" s="70"/>
      <c r="C885" s="71"/>
      <c r="D885" s="55"/>
      <c r="E885" s="71"/>
      <c r="F885" s="71"/>
    </row>
    <row r="886" spans="1:6" s="24" customFormat="1" x14ac:dyDescent="0.25">
      <c r="A886" s="69"/>
      <c r="B886" s="70"/>
      <c r="C886" s="71"/>
      <c r="D886" s="55"/>
      <c r="E886" s="71"/>
      <c r="F886" s="71"/>
    </row>
    <row r="887" spans="1:6" s="24" customFormat="1" x14ac:dyDescent="0.25">
      <c r="A887" s="69"/>
      <c r="B887" s="70"/>
      <c r="C887" s="71"/>
      <c r="D887" s="55"/>
      <c r="E887" s="71"/>
      <c r="F887" s="71"/>
    </row>
    <row r="888" spans="1:6" s="24" customFormat="1" x14ac:dyDescent="0.25">
      <c r="A888" s="69"/>
      <c r="B888" s="70"/>
      <c r="C888" s="71"/>
      <c r="D888" s="55"/>
      <c r="E888" s="71"/>
      <c r="F888" s="71"/>
    </row>
    <row r="889" spans="1:6" s="24" customFormat="1" x14ac:dyDescent="0.25">
      <c r="A889" s="69"/>
      <c r="B889" s="70"/>
      <c r="C889" s="71"/>
      <c r="D889" s="55"/>
      <c r="E889" s="71"/>
      <c r="F889" s="71"/>
    </row>
    <row r="890" spans="1:6" s="24" customFormat="1" x14ac:dyDescent="0.25">
      <c r="A890" s="69"/>
      <c r="B890" s="70"/>
      <c r="C890" s="71"/>
      <c r="D890" s="55"/>
      <c r="E890" s="71"/>
      <c r="F890" s="71"/>
    </row>
    <row r="891" spans="1:6" s="24" customFormat="1" x14ac:dyDescent="0.25">
      <c r="A891" s="69"/>
      <c r="B891" s="70"/>
      <c r="C891" s="71"/>
      <c r="D891" s="55"/>
      <c r="E891" s="71"/>
      <c r="F891" s="71"/>
    </row>
    <row r="892" spans="1:6" s="24" customFormat="1" x14ac:dyDescent="0.25">
      <c r="A892" s="69"/>
      <c r="B892" s="70"/>
      <c r="C892" s="71"/>
      <c r="D892" s="55"/>
      <c r="E892" s="71"/>
      <c r="F892" s="71"/>
    </row>
    <row r="893" spans="1:6" s="24" customFormat="1" x14ac:dyDescent="0.25">
      <c r="A893" s="69"/>
      <c r="B893" s="70"/>
      <c r="C893" s="71"/>
      <c r="D893" s="55"/>
      <c r="E893" s="71"/>
      <c r="F893" s="71"/>
    </row>
    <row r="894" spans="1:6" s="24" customFormat="1" x14ac:dyDescent="0.25">
      <c r="A894" s="69"/>
      <c r="B894" s="70"/>
      <c r="C894" s="71"/>
      <c r="D894" s="55"/>
      <c r="E894" s="71"/>
      <c r="F894" s="71"/>
    </row>
    <row r="895" spans="1:6" s="24" customFormat="1" x14ac:dyDescent="0.25">
      <c r="A895" s="69"/>
      <c r="B895" s="70"/>
      <c r="C895" s="71"/>
      <c r="D895" s="55"/>
      <c r="E895" s="71"/>
      <c r="F895" s="71"/>
    </row>
    <row r="896" spans="1:6" s="24" customFormat="1" x14ac:dyDescent="0.25">
      <c r="A896" s="69"/>
      <c r="B896" s="70"/>
      <c r="C896" s="71"/>
      <c r="D896" s="55"/>
      <c r="E896" s="71"/>
      <c r="F896" s="71"/>
    </row>
    <row r="897" spans="1:6" s="24" customFormat="1" x14ac:dyDescent="0.25">
      <c r="A897" s="69"/>
      <c r="B897" s="70"/>
      <c r="C897" s="71"/>
      <c r="D897" s="55"/>
      <c r="E897" s="71"/>
      <c r="F897" s="71"/>
    </row>
    <row r="898" spans="1:6" s="24" customFormat="1" x14ac:dyDescent="0.25">
      <c r="A898" s="69"/>
      <c r="B898" s="70"/>
      <c r="C898" s="71"/>
      <c r="D898" s="55"/>
      <c r="E898" s="71"/>
      <c r="F898" s="71"/>
    </row>
    <row r="899" spans="1:6" s="24" customFormat="1" x14ac:dyDescent="0.25">
      <c r="A899" s="69"/>
      <c r="B899" s="70"/>
      <c r="C899" s="71"/>
      <c r="D899" s="55"/>
      <c r="E899" s="71"/>
      <c r="F899" s="71"/>
    </row>
    <row r="900" spans="1:6" s="24" customFormat="1" x14ac:dyDescent="0.25">
      <c r="A900" s="69"/>
      <c r="B900" s="70"/>
      <c r="C900" s="71"/>
      <c r="D900" s="55"/>
      <c r="E900" s="71"/>
      <c r="F900" s="71"/>
    </row>
    <row r="901" spans="1:6" s="24" customFormat="1" x14ac:dyDescent="0.25">
      <c r="A901" s="69"/>
      <c r="B901" s="70"/>
      <c r="C901" s="71"/>
      <c r="D901" s="55"/>
      <c r="E901" s="71"/>
      <c r="F901" s="71"/>
    </row>
    <row r="902" spans="1:6" s="24" customFormat="1" x14ac:dyDescent="0.25">
      <c r="A902" s="69"/>
      <c r="B902" s="70"/>
      <c r="C902" s="71"/>
      <c r="D902" s="55"/>
      <c r="E902" s="71"/>
      <c r="F902" s="71"/>
    </row>
    <row r="903" spans="1:6" s="24" customFormat="1" x14ac:dyDescent="0.25">
      <c r="A903" s="69"/>
      <c r="B903" s="70"/>
      <c r="C903" s="71"/>
      <c r="D903" s="55"/>
      <c r="E903" s="71"/>
      <c r="F903" s="71"/>
    </row>
    <row r="904" spans="1:6" s="24" customFormat="1" x14ac:dyDescent="0.25">
      <c r="A904" s="69"/>
      <c r="B904" s="70"/>
      <c r="C904" s="71"/>
      <c r="D904" s="55"/>
      <c r="E904" s="71"/>
      <c r="F904" s="71"/>
    </row>
    <row r="905" spans="1:6" s="24" customFormat="1" x14ac:dyDescent="0.25">
      <c r="A905" s="69"/>
      <c r="B905" s="70"/>
      <c r="C905" s="71"/>
      <c r="D905" s="55"/>
      <c r="E905" s="71"/>
      <c r="F905" s="71"/>
    </row>
    <row r="906" spans="1:6" s="24" customFormat="1" x14ac:dyDescent="0.25">
      <c r="A906" s="69"/>
      <c r="B906" s="70"/>
      <c r="C906" s="71"/>
      <c r="D906" s="55"/>
      <c r="E906" s="71"/>
      <c r="F906" s="71"/>
    </row>
    <row r="907" spans="1:6" s="24" customFormat="1" x14ac:dyDescent="0.25">
      <c r="A907" s="69"/>
      <c r="B907" s="70"/>
      <c r="C907" s="71"/>
      <c r="D907" s="55"/>
      <c r="E907" s="71"/>
      <c r="F907" s="71"/>
    </row>
    <row r="908" spans="1:6" s="24" customFormat="1" x14ac:dyDescent="0.25">
      <c r="A908" s="69"/>
      <c r="B908" s="70"/>
      <c r="C908" s="71"/>
      <c r="D908" s="55"/>
      <c r="E908" s="71"/>
      <c r="F908" s="71"/>
    </row>
    <row r="909" spans="1:6" s="24" customFormat="1" x14ac:dyDescent="0.25">
      <c r="A909" s="69"/>
      <c r="B909" s="70"/>
      <c r="C909" s="71"/>
      <c r="D909" s="55"/>
      <c r="E909" s="71"/>
      <c r="F909" s="71"/>
    </row>
    <row r="910" spans="1:6" s="24" customFormat="1" x14ac:dyDescent="0.25">
      <c r="A910" s="69"/>
      <c r="B910" s="70"/>
      <c r="C910" s="71"/>
      <c r="D910" s="55"/>
      <c r="E910" s="71"/>
      <c r="F910" s="71"/>
    </row>
    <row r="911" spans="1:6" s="24" customFormat="1" x14ac:dyDescent="0.25">
      <c r="A911" s="69"/>
      <c r="B911" s="70"/>
      <c r="C911" s="71"/>
      <c r="D911" s="55"/>
      <c r="E911" s="71"/>
      <c r="F911" s="71"/>
    </row>
    <row r="912" spans="1:6" s="24" customFormat="1" x14ac:dyDescent="0.25">
      <c r="A912" s="69"/>
      <c r="B912" s="70"/>
      <c r="C912" s="71"/>
      <c r="D912" s="55"/>
      <c r="E912" s="71"/>
      <c r="F912" s="71"/>
    </row>
    <row r="913" spans="1:6" s="24" customFormat="1" x14ac:dyDescent="0.25">
      <c r="A913" s="69"/>
      <c r="B913" s="70"/>
      <c r="C913" s="71"/>
      <c r="D913" s="55"/>
      <c r="E913" s="71"/>
      <c r="F913" s="71"/>
    </row>
    <row r="914" spans="1:6" s="24" customFormat="1" x14ac:dyDescent="0.25">
      <c r="A914" s="69"/>
      <c r="B914" s="70"/>
      <c r="C914" s="71"/>
      <c r="D914" s="55"/>
      <c r="E914" s="71"/>
      <c r="F914" s="71"/>
    </row>
    <row r="915" spans="1:6" s="24" customFormat="1" x14ac:dyDescent="0.25">
      <c r="A915" s="69"/>
      <c r="B915" s="70"/>
      <c r="C915" s="71"/>
      <c r="D915" s="55"/>
      <c r="E915" s="71"/>
      <c r="F915" s="71"/>
    </row>
    <row r="916" spans="1:6" s="24" customFormat="1" x14ac:dyDescent="0.25">
      <c r="A916" s="69"/>
      <c r="B916" s="70"/>
      <c r="C916" s="71"/>
      <c r="D916" s="55"/>
      <c r="E916" s="71"/>
      <c r="F916" s="71"/>
    </row>
    <row r="917" spans="1:6" s="24" customFormat="1" x14ac:dyDescent="0.25">
      <c r="A917" s="69"/>
      <c r="B917" s="70"/>
      <c r="C917" s="71"/>
      <c r="D917" s="55"/>
      <c r="E917" s="71"/>
      <c r="F917" s="71"/>
    </row>
    <row r="918" spans="1:6" s="24" customFormat="1" x14ac:dyDescent="0.25">
      <c r="A918" s="69"/>
      <c r="B918" s="70"/>
      <c r="C918" s="71"/>
      <c r="D918" s="55"/>
      <c r="E918" s="71"/>
      <c r="F918" s="71"/>
    </row>
    <row r="919" spans="1:6" s="24" customFormat="1" x14ac:dyDescent="0.25">
      <c r="A919" s="69"/>
      <c r="B919" s="70"/>
      <c r="C919" s="71"/>
      <c r="D919" s="55"/>
      <c r="E919" s="71"/>
      <c r="F919" s="71"/>
    </row>
    <row r="920" spans="1:6" s="24" customFormat="1" x14ac:dyDescent="0.25">
      <c r="A920" s="69"/>
      <c r="B920" s="70"/>
      <c r="C920" s="71"/>
      <c r="D920" s="55"/>
      <c r="E920" s="71"/>
      <c r="F920" s="71"/>
    </row>
    <row r="921" spans="1:6" s="24" customFormat="1" x14ac:dyDescent="0.25">
      <c r="A921" s="69"/>
      <c r="B921" s="70"/>
      <c r="C921" s="71"/>
      <c r="D921" s="55"/>
      <c r="E921" s="71"/>
      <c r="F921" s="71"/>
    </row>
    <row r="922" spans="1:6" s="24" customFormat="1" x14ac:dyDescent="0.25">
      <c r="A922" s="69"/>
      <c r="B922" s="70"/>
      <c r="C922" s="71"/>
      <c r="D922" s="55"/>
      <c r="E922" s="71"/>
      <c r="F922" s="71"/>
    </row>
    <row r="923" spans="1:6" s="24" customFormat="1" x14ac:dyDescent="0.25">
      <c r="A923" s="69"/>
      <c r="B923" s="70"/>
      <c r="C923" s="71"/>
      <c r="D923" s="55"/>
      <c r="E923" s="71"/>
      <c r="F923" s="71"/>
    </row>
    <row r="924" spans="1:6" s="24" customFormat="1" x14ac:dyDescent="0.25">
      <c r="A924" s="69"/>
      <c r="B924" s="70"/>
      <c r="C924" s="71"/>
      <c r="D924" s="55"/>
      <c r="E924" s="71"/>
      <c r="F924" s="71"/>
    </row>
    <row r="925" spans="1:6" s="24" customFormat="1" x14ac:dyDescent="0.25">
      <c r="A925" s="69"/>
      <c r="B925" s="70"/>
      <c r="C925" s="71"/>
      <c r="D925" s="55"/>
      <c r="E925" s="71"/>
      <c r="F925" s="71"/>
    </row>
    <row r="926" spans="1:6" s="24" customFormat="1" x14ac:dyDescent="0.25">
      <c r="A926" s="69"/>
      <c r="B926" s="70"/>
      <c r="C926" s="71"/>
      <c r="D926" s="55"/>
      <c r="E926" s="71"/>
      <c r="F926" s="71"/>
    </row>
    <row r="927" spans="1:6" s="24" customFormat="1" x14ac:dyDescent="0.25">
      <c r="A927" s="69"/>
      <c r="B927" s="70"/>
      <c r="C927" s="71"/>
      <c r="D927" s="55"/>
      <c r="E927" s="71"/>
      <c r="F927" s="71"/>
    </row>
    <row r="928" spans="1:6" s="24" customFormat="1" x14ac:dyDescent="0.25">
      <c r="A928" s="69"/>
      <c r="B928" s="70"/>
      <c r="C928" s="71"/>
      <c r="D928" s="55"/>
      <c r="E928" s="71"/>
      <c r="F928" s="71"/>
    </row>
    <row r="929" spans="1:6" s="24" customFormat="1" x14ac:dyDescent="0.25">
      <c r="A929" s="69"/>
      <c r="B929" s="70"/>
      <c r="C929" s="71"/>
      <c r="D929" s="55"/>
      <c r="E929" s="71"/>
      <c r="F929" s="71"/>
    </row>
    <row r="930" spans="1:6" s="24" customFormat="1" x14ac:dyDescent="0.25">
      <c r="A930" s="69"/>
      <c r="B930" s="70"/>
      <c r="C930" s="71"/>
      <c r="D930" s="55"/>
      <c r="E930" s="71"/>
      <c r="F930" s="71"/>
    </row>
    <row r="931" spans="1:6" s="24" customFormat="1" x14ac:dyDescent="0.25">
      <c r="A931" s="69"/>
      <c r="B931" s="70"/>
      <c r="C931" s="71"/>
      <c r="D931" s="55"/>
      <c r="E931" s="71"/>
      <c r="F931" s="71"/>
    </row>
    <row r="932" spans="1:6" s="24" customFormat="1" x14ac:dyDescent="0.25">
      <c r="A932" s="69"/>
      <c r="B932" s="70"/>
      <c r="C932" s="71"/>
      <c r="D932" s="55"/>
      <c r="E932" s="71"/>
      <c r="F932" s="71"/>
    </row>
    <row r="933" spans="1:6" s="24" customFormat="1" x14ac:dyDescent="0.25">
      <c r="A933" s="69"/>
      <c r="B933" s="70"/>
      <c r="C933" s="71"/>
      <c r="D933" s="55"/>
      <c r="E933" s="71"/>
      <c r="F933" s="71"/>
    </row>
    <row r="934" spans="1:6" s="24" customFormat="1" x14ac:dyDescent="0.25">
      <c r="A934" s="69"/>
      <c r="B934" s="70"/>
      <c r="C934" s="71"/>
      <c r="D934" s="55"/>
      <c r="E934" s="71"/>
      <c r="F934" s="71"/>
    </row>
    <row r="935" spans="1:6" s="24" customFormat="1" x14ac:dyDescent="0.25">
      <c r="A935" s="69"/>
      <c r="B935" s="70"/>
      <c r="C935" s="71"/>
      <c r="D935" s="55"/>
      <c r="E935" s="71"/>
      <c r="F935" s="71"/>
    </row>
    <row r="936" spans="1:6" s="24" customFormat="1" x14ac:dyDescent="0.25">
      <c r="A936" s="69"/>
      <c r="B936" s="70"/>
      <c r="C936" s="71"/>
      <c r="D936" s="55"/>
      <c r="E936" s="71"/>
      <c r="F936" s="71"/>
    </row>
    <row r="937" spans="1:6" s="24" customFormat="1" x14ac:dyDescent="0.25">
      <c r="A937" s="69"/>
      <c r="B937" s="70"/>
      <c r="C937" s="71"/>
      <c r="D937" s="55"/>
      <c r="E937" s="71"/>
      <c r="F937" s="71"/>
    </row>
    <row r="938" spans="1:6" s="24" customFormat="1" x14ac:dyDescent="0.25">
      <c r="A938" s="69"/>
      <c r="B938" s="70"/>
      <c r="C938" s="71"/>
      <c r="D938" s="55"/>
      <c r="E938" s="71"/>
      <c r="F938" s="71"/>
    </row>
    <row r="939" spans="1:6" s="24" customFormat="1" x14ac:dyDescent="0.25">
      <c r="A939" s="69"/>
      <c r="B939" s="70"/>
      <c r="C939" s="71"/>
      <c r="D939" s="55"/>
      <c r="E939" s="71"/>
      <c r="F939" s="71"/>
    </row>
    <row r="940" spans="1:6" s="24" customFormat="1" x14ac:dyDescent="0.25">
      <c r="A940" s="69"/>
      <c r="B940" s="70"/>
      <c r="C940" s="71"/>
      <c r="D940" s="55"/>
      <c r="E940" s="71"/>
      <c r="F940" s="71"/>
    </row>
    <row r="941" spans="1:6" s="24" customFormat="1" x14ac:dyDescent="0.25">
      <c r="A941" s="69"/>
      <c r="B941" s="70"/>
      <c r="C941" s="71"/>
      <c r="D941" s="55"/>
      <c r="E941" s="71"/>
      <c r="F941" s="71"/>
    </row>
    <row r="942" spans="1:6" s="24" customFormat="1" x14ac:dyDescent="0.25">
      <c r="A942" s="69"/>
      <c r="B942" s="70"/>
      <c r="C942" s="71"/>
      <c r="D942" s="55"/>
      <c r="E942" s="71"/>
      <c r="F942" s="71"/>
    </row>
    <row r="943" spans="1:6" s="24" customFormat="1" x14ac:dyDescent="0.25">
      <c r="A943" s="69"/>
      <c r="B943" s="70"/>
      <c r="C943" s="71"/>
      <c r="D943" s="55"/>
      <c r="E943" s="71"/>
      <c r="F943" s="71"/>
    </row>
    <row r="944" spans="1:6" s="24" customFormat="1" x14ac:dyDescent="0.25">
      <c r="A944" s="69"/>
      <c r="B944" s="70"/>
      <c r="C944" s="71"/>
      <c r="D944" s="55"/>
      <c r="E944" s="71"/>
      <c r="F944" s="71"/>
    </row>
    <row r="945" spans="1:6" s="24" customFormat="1" x14ac:dyDescent="0.25">
      <c r="A945" s="69"/>
      <c r="B945" s="70"/>
      <c r="C945" s="71"/>
      <c r="D945" s="55"/>
      <c r="E945" s="71"/>
      <c r="F945" s="71"/>
    </row>
    <row r="946" spans="1:6" s="24" customFormat="1" x14ac:dyDescent="0.25">
      <c r="A946" s="69"/>
      <c r="B946" s="70"/>
      <c r="C946" s="71"/>
      <c r="D946" s="55"/>
      <c r="E946" s="71"/>
      <c r="F946" s="71"/>
    </row>
    <row r="947" spans="1:6" s="24" customFormat="1" x14ac:dyDescent="0.25">
      <c r="A947" s="69"/>
      <c r="B947" s="70"/>
      <c r="C947" s="71"/>
      <c r="D947" s="55"/>
      <c r="E947" s="71"/>
      <c r="F947" s="71"/>
    </row>
    <row r="948" spans="1:6" s="24" customFormat="1" x14ac:dyDescent="0.25">
      <c r="A948" s="69"/>
      <c r="B948" s="70"/>
      <c r="C948" s="71"/>
      <c r="D948" s="55"/>
      <c r="E948" s="71"/>
      <c r="F948" s="71"/>
    </row>
    <row r="949" spans="1:6" s="24" customFormat="1" x14ac:dyDescent="0.25">
      <c r="A949" s="69"/>
      <c r="B949" s="70"/>
      <c r="C949" s="71"/>
      <c r="D949" s="55"/>
      <c r="E949" s="71"/>
      <c r="F949" s="71"/>
    </row>
    <row r="950" spans="1:6" s="24" customFormat="1" x14ac:dyDescent="0.25">
      <c r="A950" s="69"/>
      <c r="B950" s="70"/>
      <c r="C950" s="71"/>
      <c r="D950" s="55"/>
      <c r="E950" s="71"/>
      <c r="F950" s="71"/>
    </row>
    <row r="951" spans="1:6" s="24" customFormat="1" x14ac:dyDescent="0.25">
      <c r="A951" s="69"/>
      <c r="B951" s="70"/>
      <c r="C951" s="71"/>
      <c r="D951" s="55"/>
      <c r="E951" s="71"/>
      <c r="F951" s="71"/>
    </row>
    <row r="952" spans="1:6" s="24" customFormat="1" x14ac:dyDescent="0.25">
      <c r="A952" s="69"/>
      <c r="B952" s="70"/>
      <c r="C952" s="71"/>
      <c r="D952" s="55"/>
      <c r="E952" s="71"/>
      <c r="F952" s="71"/>
    </row>
    <row r="953" spans="1:6" s="24" customFormat="1" x14ac:dyDescent="0.25">
      <c r="A953" s="69"/>
      <c r="B953" s="70"/>
      <c r="C953" s="71"/>
      <c r="D953" s="55"/>
      <c r="E953" s="71"/>
      <c r="F953" s="71"/>
    </row>
    <row r="954" spans="1:6" s="24" customFormat="1" x14ac:dyDescent="0.25">
      <c r="A954" s="69"/>
      <c r="B954" s="70"/>
      <c r="C954" s="71"/>
      <c r="D954" s="55"/>
      <c r="E954" s="71"/>
      <c r="F954" s="71"/>
    </row>
    <row r="955" spans="1:6" s="24" customFormat="1" x14ac:dyDescent="0.25">
      <c r="A955" s="69"/>
      <c r="B955" s="70"/>
      <c r="C955" s="71"/>
      <c r="D955" s="55"/>
      <c r="E955" s="71"/>
      <c r="F955" s="71"/>
    </row>
    <row r="956" spans="1:6" s="24" customFormat="1" x14ac:dyDescent="0.25">
      <c r="A956" s="69"/>
      <c r="B956" s="70"/>
      <c r="C956" s="71"/>
      <c r="D956" s="55"/>
      <c r="E956" s="71"/>
      <c r="F956" s="71"/>
    </row>
    <row r="957" spans="1:6" s="24" customFormat="1" x14ac:dyDescent="0.25">
      <c r="A957" s="69"/>
      <c r="B957" s="70"/>
      <c r="C957" s="71"/>
      <c r="D957" s="55"/>
      <c r="E957" s="71"/>
      <c r="F957" s="71"/>
    </row>
    <row r="958" spans="1:6" s="24" customFormat="1" x14ac:dyDescent="0.25">
      <c r="A958" s="69"/>
      <c r="B958" s="70"/>
      <c r="C958" s="71"/>
      <c r="D958" s="55"/>
      <c r="E958" s="71"/>
      <c r="F958" s="71"/>
    </row>
    <row r="959" spans="1:6" s="24" customFormat="1" x14ac:dyDescent="0.25">
      <c r="A959" s="69"/>
      <c r="B959" s="70"/>
      <c r="C959" s="71"/>
      <c r="D959" s="55"/>
      <c r="E959" s="71"/>
      <c r="F959" s="71"/>
    </row>
    <row r="960" spans="1:6" s="24" customFormat="1" x14ac:dyDescent="0.25">
      <c r="A960" s="69"/>
      <c r="B960" s="70"/>
      <c r="C960" s="71"/>
      <c r="D960" s="55"/>
      <c r="E960" s="71"/>
      <c r="F960" s="71"/>
    </row>
    <row r="961" spans="1:6" s="24" customFormat="1" x14ac:dyDescent="0.25">
      <c r="A961" s="69"/>
      <c r="B961" s="70"/>
      <c r="C961" s="71"/>
      <c r="D961" s="55"/>
      <c r="E961" s="71"/>
      <c r="F961" s="71"/>
    </row>
    <row r="962" spans="1:6" s="24" customFormat="1" x14ac:dyDescent="0.25">
      <c r="A962" s="69"/>
      <c r="B962" s="70"/>
      <c r="C962" s="71"/>
      <c r="D962" s="55"/>
      <c r="E962" s="71"/>
      <c r="F962" s="71"/>
    </row>
    <row r="963" spans="1:6" s="24" customFormat="1" x14ac:dyDescent="0.25">
      <c r="A963" s="69"/>
      <c r="B963" s="70"/>
      <c r="C963" s="71"/>
      <c r="D963" s="55"/>
      <c r="E963" s="71"/>
      <c r="F963" s="71"/>
    </row>
    <row r="964" spans="1:6" s="24" customFormat="1" x14ac:dyDescent="0.25">
      <c r="A964" s="69"/>
      <c r="B964" s="70"/>
      <c r="C964" s="71"/>
      <c r="D964" s="55"/>
      <c r="E964" s="71"/>
      <c r="F964" s="71"/>
    </row>
    <row r="965" spans="1:6" s="24" customFormat="1" x14ac:dyDescent="0.25">
      <c r="A965" s="69"/>
      <c r="B965" s="70"/>
      <c r="C965" s="71"/>
      <c r="D965" s="55"/>
      <c r="E965" s="71"/>
      <c r="F965" s="71"/>
    </row>
    <row r="966" spans="1:6" s="24" customFormat="1" x14ac:dyDescent="0.25">
      <c r="A966" s="69"/>
      <c r="B966" s="70"/>
      <c r="C966" s="71"/>
      <c r="D966" s="55"/>
      <c r="E966" s="71"/>
      <c r="F966" s="71"/>
    </row>
    <row r="967" spans="1:6" s="24" customFormat="1" x14ac:dyDescent="0.25">
      <c r="A967" s="69"/>
      <c r="B967" s="70"/>
      <c r="C967" s="71"/>
      <c r="D967" s="55"/>
      <c r="E967" s="71"/>
      <c r="F967" s="71"/>
    </row>
    <row r="968" spans="1:6" s="24" customFormat="1" x14ac:dyDescent="0.25">
      <c r="A968" s="69"/>
      <c r="B968" s="70"/>
      <c r="C968" s="71"/>
      <c r="D968" s="55"/>
      <c r="E968" s="71"/>
      <c r="F968" s="71"/>
    </row>
    <row r="969" spans="1:6" s="24" customFormat="1" x14ac:dyDescent="0.25">
      <c r="A969" s="69"/>
      <c r="B969" s="70"/>
      <c r="C969" s="71"/>
      <c r="D969" s="55"/>
      <c r="E969" s="71"/>
      <c r="F969" s="71"/>
    </row>
    <row r="970" spans="1:6" s="24" customFormat="1" x14ac:dyDescent="0.25">
      <c r="A970" s="69"/>
      <c r="B970" s="70"/>
      <c r="C970" s="71"/>
      <c r="D970" s="55"/>
      <c r="E970" s="71"/>
      <c r="F970" s="71"/>
    </row>
    <row r="971" spans="1:6" s="24" customFormat="1" x14ac:dyDescent="0.25">
      <c r="A971" s="69"/>
      <c r="B971" s="70"/>
      <c r="C971" s="71"/>
      <c r="D971" s="55"/>
      <c r="E971" s="71"/>
      <c r="F971" s="71"/>
    </row>
    <row r="972" spans="1:6" s="24" customFormat="1" x14ac:dyDescent="0.25">
      <c r="A972" s="69"/>
      <c r="B972" s="70"/>
      <c r="C972" s="71"/>
      <c r="D972" s="55"/>
      <c r="E972" s="71"/>
      <c r="F972" s="71"/>
    </row>
    <row r="973" spans="1:6" s="24" customFormat="1" x14ac:dyDescent="0.25">
      <c r="A973" s="69"/>
      <c r="B973" s="70"/>
      <c r="C973" s="71"/>
      <c r="D973" s="55"/>
      <c r="E973" s="71"/>
      <c r="F973" s="71"/>
    </row>
    <row r="974" spans="1:6" s="24" customFormat="1" x14ac:dyDescent="0.25">
      <c r="A974" s="69"/>
      <c r="B974" s="70"/>
      <c r="C974" s="71"/>
      <c r="D974" s="55"/>
      <c r="E974" s="71"/>
      <c r="F974" s="71"/>
    </row>
    <row r="975" spans="1:6" s="24" customFormat="1" x14ac:dyDescent="0.25">
      <c r="A975" s="69"/>
      <c r="B975" s="70"/>
      <c r="C975" s="71"/>
      <c r="D975" s="55"/>
      <c r="E975" s="71"/>
      <c r="F975" s="71"/>
    </row>
    <row r="976" spans="1:6" s="24" customFormat="1" x14ac:dyDescent="0.25">
      <c r="A976" s="69"/>
      <c r="B976" s="70"/>
      <c r="C976" s="71"/>
      <c r="D976" s="55"/>
      <c r="E976" s="71"/>
      <c r="F976" s="71"/>
    </row>
    <row r="977" spans="1:6" s="24" customFormat="1" x14ac:dyDescent="0.25">
      <c r="A977" s="69"/>
      <c r="B977" s="70"/>
      <c r="C977" s="71"/>
      <c r="D977" s="55"/>
      <c r="E977" s="71"/>
      <c r="F977" s="71"/>
    </row>
    <row r="978" spans="1:6" s="24" customFormat="1" x14ac:dyDescent="0.25">
      <c r="A978" s="69"/>
      <c r="B978" s="70"/>
      <c r="C978" s="71"/>
      <c r="D978" s="55"/>
      <c r="E978" s="71"/>
      <c r="F978" s="71"/>
    </row>
    <row r="979" spans="1:6" s="24" customFormat="1" x14ac:dyDescent="0.25">
      <c r="A979" s="69"/>
      <c r="B979" s="70"/>
      <c r="C979" s="71"/>
      <c r="D979" s="55"/>
      <c r="E979" s="71"/>
      <c r="F979" s="71"/>
    </row>
    <row r="980" spans="1:6" s="24" customFormat="1" x14ac:dyDescent="0.25">
      <c r="A980" s="69"/>
      <c r="B980" s="70"/>
      <c r="C980" s="71"/>
      <c r="D980" s="55"/>
      <c r="E980" s="71"/>
      <c r="F980" s="71"/>
    </row>
    <row r="981" spans="1:6" s="24" customFormat="1" x14ac:dyDescent="0.25">
      <c r="A981" s="69"/>
      <c r="B981" s="70"/>
      <c r="C981" s="71"/>
      <c r="D981" s="55"/>
      <c r="E981" s="71"/>
      <c r="F981" s="71"/>
    </row>
    <row r="982" spans="1:6" s="24" customFormat="1" x14ac:dyDescent="0.25">
      <c r="A982" s="69"/>
      <c r="B982" s="70"/>
      <c r="C982" s="71"/>
      <c r="D982" s="55"/>
      <c r="E982" s="71"/>
      <c r="F982" s="71"/>
    </row>
    <row r="983" spans="1:6" s="24" customFormat="1" x14ac:dyDescent="0.25">
      <c r="A983" s="69"/>
      <c r="B983" s="70"/>
      <c r="C983" s="71"/>
      <c r="D983" s="55"/>
      <c r="E983" s="71"/>
      <c r="F983" s="71"/>
    </row>
    <row r="984" spans="1:6" s="24" customFormat="1" x14ac:dyDescent="0.25">
      <c r="A984" s="69"/>
      <c r="B984" s="70"/>
      <c r="C984" s="71"/>
      <c r="D984" s="55"/>
      <c r="E984" s="71"/>
      <c r="F984" s="71"/>
    </row>
    <row r="985" spans="1:6" s="24" customFormat="1" x14ac:dyDescent="0.25">
      <c r="A985" s="69"/>
      <c r="B985" s="70"/>
      <c r="C985" s="71"/>
      <c r="D985" s="55"/>
      <c r="E985" s="71"/>
      <c r="F985" s="71"/>
    </row>
    <row r="986" spans="1:6" s="24" customFormat="1" x14ac:dyDescent="0.25">
      <c r="A986" s="69"/>
      <c r="B986" s="70"/>
      <c r="C986" s="71"/>
      <c r="D986" s="55"/>
      <c r="E986" s="71"/>
      <c r="F986" s="71"/>
    </row>
    <row r="987" spans="1:6" s="24" customFormat="1" x14ac:dyDescent="0.25">
      <c r="A987" s="69"/>
      <c r="B987" s="70"/>
      <c r="C987" s="71"/>
      <c r="D987" s="55"/>
      <c r="E987" s="71"/>
      <c r="F987" s="71"/>
    </row>
    <row r="988" spans="1:6" s="24" customFormat="1" x14ac:dyDescent="0.25">
      <c r="A988" s="73"/>
      <c r="B988" s="70"/>
      <c r="D988" s="27"/>
    </row>
    <row r="989" spans="1:6" s="24" customFormat="1" x14ac:dyDescent="0.25">
      <c r="A989" s="73"/>
      <c r="B989" s="70"/>
      <c r="D989" s="27"/>
    </row>
    <row r="990" spans="1:6" s="24" customFormat="1" x14ac:dyDescent="0.25">
      <c r="A990" s="73"/>
      <c r="B990" s="70"/>
      <c r="D990" s="27"/>
    </row>
    <row r="991" spans="1:6" s="24" customFormat="1" x14ac:dyDescent="0.25">
      <c r="A991" s="73"/>
      <c r="B991" s="70"/>
      <c r="D991" s="27"/>
    </row>
    <row r="992" spans="1:6" s="24" customFormat="1" x14ac:dyDescent="0.25">
      <c r="A992" s="73"/>
      <c r="B992" s="70"/>
      <c r="D992" s="27"/>
    </row>
    <row r="993" spans="1:4" s="24" customFormat="1" x14ac:dyDescent="0.25">
      <c r="A993" s="73"/>
      <c r="B993" s="70"/>
      <c r="D993" s="27"/>
    </row>
    <row r="994" spans="1:4" s="24" customFormat="1" x14ac:dyDescent="0.25">
      <c r="A994" s="73"/>
      <c r="B994" s="70"/>
      <c r="D994" s="27"/>
    </row>
    <row r="995" spans="1:4" s="24" customFormat="1" x14ac:dyDescent="0.25">
      <c r="A995" s="73"/>
      <c r="B995" s="70"/>
      <c r="D995" s="27"/>
    </row>
    <row r="996" spans="1:4" s="24" customFormat="1" x14ac:dyDescent="0.25">
      <c r="A996" s="73"/>
      <c r="B996" s="70"/>
      <c r="D996" s="27"/>
    </row>
    <row r="997" spans="1:4" s="24" customFormat="1" x14ac:dyDescent="0.25">
      <c r="A997" s="73"/>
      <c r="B997" s="70"/>
      <c r="D997" s="27"/>
    </row>
    <row r="998" spans="1:4" s="24" customFormat="1" x14ac:dyDescent="0.25">
      <c r="A998" s="73"/>
      <c r="B998" s="70"/>
      <c r="D998" s="27"/>
    </row>
    <row r="999" spans="1:4" s="24" customFormat="1" x14ac:dyDescent="0.25">
      <c r="A999" s="73"/>
      <c r="B999" s="70"/>
      <c r="D999" s="27"/>
    </row>
    <row r="1000" spans="1:4" s="24" customFormat="1" x14ac:dyDescent="0.25">
      <c r="A1000" s="73"/>
      <c r="B1000" s="70"/>
      <c r="D1000" s="27"/>
    </row>
    <row r="1001" spans="1:4" s="24" customFormat="1" x14ac:dyDescent="0.25">
      <c r="A1001" s="73"/>
      <c r="B1001" s="70"/>
      <c r="D1001" s="27"/>
    </row>
    <row r="1002" spans="1:4" s="24" customFormat="1" x14ac:dyDescent="0.25">
      <c r="A1002" s="73"/>
      <c r="B1002" s="70"/>
      <c r="D1002" s="27"/>
    </row>
    <row r="1003" spans="1:4" s="24" customFormat="1" x14ac:dyDescent="0.25">
      <c r="A1003" s="73"/>
      <c r="B1003" s="70"/>
      <c r="D1003" s="27"/>
    </row>
    <row r="1004" spans="1:4" s="24" customFormat="1" x14ac:dyDescent="0.25">
      <c r="A1004" s="73"/>
      <c r="B1004" s="70"/>
      <c r="D1004" s="27"/>
    </row>
    <row r="1005" spans="1:4" s="24" customFormat="1" x14ac:dyDescent="0.25">
      <c r="A1005" s="73"/>
      <c r="B1005" s="70"/>
      <c r="D1005" s="27"/>
    </row>
    <row r="1006" spans="1:4" s="24" customFormat="1" x14ac:dyDescent="0.25">
      <c r="A1006" s="73"/>
      <c r="B1006" s="70"/>
      <c r="D1006" s="27"/>
    </row>
    <row r="1007" spans="1:4" s="24" customFormat="1" x14ac:dyDescent="0.25">
      <c r="A1007" s="73"/>
      <c r="B1007" s="70"/>
      <c r="D1007" s="27"/>
    </row>
    <row r="1008" spans="1:4" s="24" customFormat="1" x14ac:dyDescent="0.25">
      <c r="A1008" s="73"/>
      <c r="B1008" s="70"/>
      <c r="D1008" s="27"/>
    </row>
    <row r="1009" spans="1:4" s="24" customFormat="1" x14ac:dyDescent="0.25">
      <c r="A1009" s="73"/>
      <c r="B1009" s="70"/>
      <c r="D1009" s="27"/>
    </row>
    <row r="1010" spans="1:4" s="24" customFormat="1" x14ac:dyDescent="0.25">
      <c r="A1010" s="73"/>
      <c r="B1010" s="70"/>
      <c r="D1010" s="27"/>
    </row>
    <row r="1011" spans="1:4" s="24" customFormat="1" x14ac:dyDescent="0.25">
      <c r="A1011" s="73"/>
      <c r="B1011" s="70"/>
      <c r="D1011" s="27"/>
    </row>
    <row r="1012" spans="1:4" s="24" customFormat="1" x14ac:dyDescent="0.25">
      <c r="A1012" s="73"/>
      <c r="B1012" s="70"/>
      <c r="D1012" s="27"/>
    </row>
    <row r="1013" spans="1:4" s="24" customFormat="1" x14ac:dyDescent="0.25">
      <c r="A1013" s="73"/>
      <c r="B1013" s="70"/>
      <c r="D1013" s="27"/>
    </row>
    <row r="1014" spans="1:4" s="24" customFormat="1" x14ac:dyDescent="0.25">
      <c r="A1014" s="73"/>
      <c r="B1014" s="70"/>
      <c r="D1014" s="27"/>
    </row>
    <row r="1015" spans="1:4" s="24" customFormat="1" x14ac:dyDescent="0.25">
      <c r="A1015" s="73"/>
      <c r="B1015" s="70"/>
      <c r="D1015" s="27"/>
    </row>
    <row r="1016" spans="1:4" s="24" customFormat="1" x14ac:dyDescent="0.25">
      <c r="A1016" s="73"/>
      <c r="B1016" s="70"/>
      <c r="D1016" s="27"/>
    </row>
    <row r="1017" spans="1:4" s="24" customFormat="1" x14ac:dyDescent="0.25">
      <c r="A1017" s="73"/>
      <c r="B1017" s="70"/>
      <c r="D1017" s="27"/>
    </row>
    <row r="1018" spans="1:4" s="24" customFormat="1" x14ac:dyDescent="0.25">
      <c r="A1018" s="73"/>
      <c r="B1018" s="70"/>
      <c r="D1018" s="27"/>
    </row>
    <row r="1019" spans="1:4" s="24" customFormat="1" x14ac:dyDescent="0.25">
      <c r="A1019" s="73"/>
      <c r="B1019" s="70"/>
      <c r="D1019" s="27"/>
    </row>
    <row r="1020" spans="1:4" s="24" customFormat="1" x14ac:dyDescent="0.25">
      <c r="A1020" s="73"/>
      <c r="B1020" s="70"/>
      <c r="D1020" s="27"/>
    </row>
    <row r="1021" spans="1:4" s="24" customFormat="1" x14ac:dyDescent="0.25">
      <c r="A1021" s="73"/>
      <c r="B1021" s="70"/>
      <c r="D1021" s="27"/>
    </row>
    <row r="1022" spans="1:4" s="24" customFormat="1" x14ac:dyDescent="0.25">
      <c r="A1022" s="73"/>
      <c r="B1022" s="70"/>
      <c r="D1022" s="27"/>
    </row>
    <row r="1023" spans="1:4" s="24" customFormat="1" x14ac:dyDescent="0.25">
      <c r="A1023" s="73"/>
      <c r="B1023" s="70"/>
      <c r="D1023" s="27"/>
    </row>
    <row r="1024" spans="1:4" s="24" customFormat="1" x14ac:dyDescent="0.25">
      <c r="A1024" s="73"/>
      <c r="B1024" s="70"/>
      <c r="D1024" s="27"/>
    </row>
    <row r="1025" spans="1:4" s="24" customFormat="1" x14ac:dyDescent="0.25">
      <c r="A1025" s="73"/>
      <c r="B1025" s="70"/>
      <c r="D1025" s="27"/>
    </row>
    <row r="1026" spans="1:4" s="24" customFormat="1" x14ac:dyDescent="0.25">
      <c r="A1026" s="73"/>
      <c r="B1026" s="70"/>
      <c r="D1026" s="27"/>
    </row>
    <row r="1027" spans="1:4" s="24" customFormat="1" x14ac:dyDescent="0.25">
      <c r="A1027" s="73"/>
      <c r="B1027" s="70"/>
      <c r="D1027" s="27"/>
    </row>
    <row r="1028" spans="1:4" s="24" customFormat="1" x14ac:dyDescent="0.25">
      <c r="A1028" s="73"/>
      <c r="B1028" s="70"/>
      <c r="D1028" s="27"/>
    </row>
    <row r="1029" spans="1:4" s="24" customFormat="1" x14ac:dyDescent="0.25">
      <c r="A1029" s="73"/>
      <c r="B1029" s="70"/>
      <c r="D1029" s="27"/>
    </row>
    <row r="1030" spans="1:4" s="24" customFormat="1" x14ac:dyDescent="0.25">
      <c r="A1030" s="73"/>
      <c r="B1030" s="70"/>
      <c r="D1030" s="27"/>
    </row>
    <row r="1031" spans="1:4" s="24" customFormat="1" x14ac:dyDescent="0.25">
      <c r="A1031" s="73"/>
      <c r="B1031" s="70"/>
      <c r="D1031" s="27"/>
    </row>
    <row r="1032" spans="1:4" s="24" customFormat="1" x14ac:dyDescent="0.25">
      <c r="A1032" s="73"/>
      <c r="B1032" s="70"/>
      <c r="D1032" s="27"/>
    </row>
    <row r="1033" spans="1:4" s="24" customFormat="1" x14ac:dyDescent="0.25">
      <c r="A1033" s="73"/>
      <c r="B1033" s="70"/>
      <c r="D1033" s="27"/>
    </row>
    <row r="1034" spans="1:4" s="24" customFormat="1" x14ac:dyDescent="0.25">
      <c r="A1034" s="73"/>
      <c r="B1034" s="70"/>
      <c r="D1034" s="27"/>
    </row>
    <row r="1035" spans="1:4" s="24" customFormat="1" x14ac:dyDescent="0.25">
      <c r="A1035" s="73"/>
      <c r="B1035" s="70"/>
      <c r="D1035" s="27"/>
    </row>
    <row r="1036" spans="1:4" s="24" customFormat="1" x14ac:dyDescent="0.25">
      <c r="A1036" s="73"/>
      <c r="B1036" s="70"/>
      <c r="D1036" s="27"/>
    </row>
    <row r="1037" spans="1:4" s="24" customFormat="1" x14ac:dyDescent="0.25">
      <c r="A1037" s="73"/>
      <c r="B1037" s="70"/>
      <c r="D1037" s="27"/>
    </row>
    <row r="1038" spans="1:4" s="24" customFormat="1" x14ac:dyDescent="0.25">
      <c r="A1038" s="73"/>
      <c r="B1038" s="70"/>
      <c r="D1038" s="27"/>
    </row>
    <row r="1039" spans="1:4" s="24" customFormat="1" x14ac:dyDescent="0.25">
      <c r="A1039" s="73"/>
      <c r="B1039" s="70"/>
      <c r="D1039" s="27"/>
    </row>
    <row r="1040" spans="1:4" s="24" customFormat="1" x14ac:dyDescent="0.25">
      <c r="A1040" s="73"/>
      <c r="B1040" s="70"/>
      <c r="D1040" s="27"/>
    </row>
    <row r="1041" spans="1:4" s="24" customFormat="1" x14ac:dyDescent="0.25">
      <c r="A1041" s="73"/>
      <c r="B1041" s="70"/>
      <c r="D1041" s="27"/>
    </row>
    <row r="1042" spans="1:4" s="24" customFormat="1" x14ac:dyDescent="0.25">
      <c r="A1042" s="73"/>
      <c r="B1042" s="70"/>
      <c r="D1042" s="27"/>
    </row>
    <row r="1043" spans="1:4" s="24" customFormat="1" x14ac:dyDescent="0.25">
      <c r="A1043" s="73"/>
      <c r="B1043" s="70"/>
      <c r="D1043" s="27"/>
    </row>
    <row r="1044" spans="1:4" s="24" customFormat="1" x14ac:dyDescent="0.25">
      <c r="A1044" s="73"/>
      <c r="B1044" s="70"/>
      <c r="D1044" s="27"/>
    </row>
    <row r="1045" spans="1:4" s="24" customFormat="1" x14ac:dyDescent="0.25">
      <c r="A1045" s="73"/>
      <c r="B1045" s="70"/>
      <c r="D1045" s="27"/>
    </row>
    <row r="1046" spans="1:4" s="24" customFormat="1" x14ac:dyDescent="0.25">
      <c r="A1046" s="73"/>
      <c r="B1046" s="70"/>
      <c r="D1046" s="27"/>
    </row>
    <row r="1047" spans="1:4" s="24" customFormat="1" x14ac:dyDescent="0.25">
      <c r="A1047" s="73"/>
      <c r="B1047" s="70"/>
      <c r="D1047" s="27"/>
    </row>
    <row r="1048" spans="1:4" s="24" customFormat="1" x14ac:dyDescent="0.25">
      <c r="A1048" s="73"/>
      <c r="B1048" s="70"/>
      <c r="D1048" s="27"/>
    </row>
    <row r="1049" spans="1:4" s="24" customFormat="1" x14ac:dyDescent="0.25">
      <c r="A1049" s="73"/>
      <c r="B1049" s="70"/>
      <c r="D1049" s="27"/>
    </row>
    <row r="1050" spans="1:4" s="24" customFormat="1" x14ac:dyDescent="0.25">
      <c r="A1050" s="73"/>
      <c r="B1050" s="70"/>
      <c r="D1050" s="27"/>
    </row>
    <row r="1051" spans="1:4" s="24" customFormat="1" x14ac:dyDescent="0.25">
      <c r="A1051" s="73"/>
      <c r="B1051" s="70"/>
      <c r="D1051" s="27"/>
    </row>
    <row r="1052" spans="1:4" s="24" customFormat="1" x14ac:dyDescent="0.25">
      <c r="A1052" s="73"/>
      <c r="B1052" s="70"/>
      <c r="D1052" s="27"/>
    </row>
    <row r="1053" spans="1:4" s="24" customFormat="1" x14ac:dyDescent="0.25">
      <c r="A1053" s="73"/>
      <c r="B1053" s="70"/>
      <c r="D1053" s="27"/>
    </row>
    <row r="1054" spans="1:4" s="24" customFormat="1" x14ac:dyDescent="0.25">
      <c r="A1054" s="73"/>
      <c r="B1054" s="70"/>
      <c r="D1054" s="27"/>
    </row>
    <row r="1055" spans="1:4" s="24" customFormat="1" x14ac:dyDescent="0.25">
      <c r="A1055" s="73"/>
      <c r="B1055" s="70"/>
      <c r="D1055" s="27"/>
    </row>
    <row r="1056" spans="1:4" s="24" customFormat="1" x14ac:dyDescent="0.25">
      <c r="A1056" s="73"/>
      <c r="B1056" s="70"/>
      <c r="D1056" s="27"/>
    </row>
    <row r="1057" spans="1:4" s="24" customFormat="1" x14ac:dyDescent="0.25">
      <c r="A1057" s="73"/>
      <c r="B1057" s="70"/>
      <c r="D1057" s="27"/>
    </row>
    <row r="1058" spans="1:4" s="24" customFormat="1" x14ac:dyDescent="0.25">
      <c r="A1058" s="73"/>
      <c r="B1058" s="70"/>
      <c r="D1058" s="27"/>
    </row>
    <row r="1059" spans="1:4" s="24" customFormat="1" x14ac:dyDescent="0.25">
      <c r="A1059" s="73"/>
      <c r="B1059" s="70"/>
      <c r="D1059" s="27"/>
    </row>
    <row r="1060" spans="1:4" s="24" customFormat="1" x14ac:dyDescent="0.25">
      <c r="A1060" s="73"/>
      <c r="B1060" s="70"/>
      <c r="D1060" s="27"/>
    </row>
    <row r="1061" spans="1:4" s="24" customFormat="1" x14ac:dyDescent="0.25">
      <c r="A1061" s="73"/>
      <c r="B1061" s="70"/>
      <c r="D1061" s="27"/>
    </row>
    <row r="1062" spans="1:4" s="24" customFormat="1" x14ac:dyDescent="0.25">
      <c r="A1062" s="73"/>
      <c r="B1062" s="70"/>
      <c r="D1062" s="27"/>
    </row>
    <row r="1063" spans="1:4" s="24" customFormat="1" x14ac:dyDescent="0.25">
      <c r="A1063" s="73"/>
      <c r="B1063" s="70"/>
      <c r="D1063" s="27"/>
    </row>
    <row r="1064" spans="1:4" s="24" customFormat="1" x14ac:dyDescent="0.25">
      <c r="A1064" s="73"/>
      <c r="B1064" s="70"/>
      <c r="D1064" s="27"/>
    </row>
    <row r="1065" spans="1:4" s="24" customFormat="1" x14ac:dyDescent="0.25">
      <c r="A1065" s="73"/>
      <c r="B1065" s="70"/>
      <c r="D1065" s="27"/>
    </row>
    <row r="1066" spans="1:4" s="24" customFormat="1" x14ac:dyDescent="0.25">
      <c r="A1066" s="73"/>
      <c r="B1066" s="70"/>
      <c r="D1066" s="27"/>
    </row>
    <row r="1067" spans="1:4" s="24" customFormat="1" x14ac:dyDescent="0.25">
      <c r="A1067" s="73"/>
      <c r="B1067" s="70"/>
      <c r="D1067" s="27"/>
    </row>
    <row r="1068" spans="1:4" s="24" customFormat="1" x14ac:dyDescent="0.25">
      <c r="A1068" s="73"/>
      <c r="B1068" s="70"/>
      <c r="D1068" s="27"/>
    </row>
    <row r="1069" spans="1:4" s="24" customFormat="1" x14ac:dyDescent="0.25">
      <c r="A1069" s="73"/>
      <c r="B1069" s="70"/>
      <c r="D1069" s="27"/>
    </row>
    <row r="1070" spans="1:4" s="24" customFormat="1" x14ac:dyDescent="0.25">
      <c r="A1070" s="73"/>
      <c r="B1070" s="70"/>
      <c r="D1070" s="27"/>
    </row>
    <row r="1071" spans="1:4" s="24" customFormat="1" x14ac:dyDescent="0.25">
      <c r="A1071" s="73"/>
      <c r="B1071" s="70"/>
      <c r="D1071" s="27"/>
    </row>
    <row r="1072" spans="1:4" s="24" customFormat="1" x14ac:dyDescent="0.25">
      <c r="A1072" s="73"/>
      <c r="B1072" s="70"/>
      <c r="D1072" s="27"/>
    </row>
    <row r="1073" spans="1:4" s="24" customFormat="1" x14ac:dyDescent="0.25">
      <c r="A1073" s="73"/>
      <c r="B1073" s="70"/>
      <c r="D1073" s="27"/>
    </row>
    <row r="1074" spans="1:4" s="24" customFormat="1" x14ac:dyDescent="0.25">
      <c r="A1074" s="73"/>
      <c r="B1074" s="70"/>
      <c r="D1074" s="27"/>
    </row>
    <row r="1075" spans="1:4" s="24" customFormat="1" x14ac:dyDescent="0.25">
      <c r="A1075" s="73"/>
      <c r="B1075" s="70"/>
      <c r="D1075" s="27"/>
    </row>
    <row r="1076" spans="1:4" s="24" customFormat="1" x14ac:dyDescent="0.25">
      <c r="A1076" s="73"/>
      <c r="B1076" s="70"/>
      <c r="D1076" s="27"/>
    </row>
    <row r="1077" spans="1:4" s="24" customFormat="1" x14ac:dyDescent="0.25">
      <c r="A1077" s="73"/>
      <c r="B1077" s="70"/>
      <c r="D1077" s="27"/>
    </row>
    <row r="1078" spans="1:4" s="24" customFormat="1" x14ac:dyDescent="0.25">
      <c r="A1078" s="73"/>
      <c r="B1078" s="70"/>
      <c r="D1078" s="27"/>
    </row>
    <row r="1079" spans="1:4" s="24" customFormat="1" x14ac:dyDescent="0.25">
      <c r="A1079" s="73"/>
      <c r="B1079" s="70"/>
      <c r="D1079" s="27"/>
    </row>
    <row r="1080" spans="1:4" s="24" customFormat="1" x14ac:dyDescent="0.25">
      <c r="A1080" s="73"/>
      <c r="B1080" s="70"/>
      <c r="D1080" s="27"/>
    </row>
    <row r="1081" spans="1:4" s="24" customFormat="1" x14ac:dyDescent="0.25">
      <c r="A1081" s="73"/>
      <c r="B1081" s="70"/>
      <c r="D1081" s="27"/>
    </row>
    <row r="1082" spans="1:4" s="24" customFormat="1" x14ac:dyDescent="0.25">
      <c r="A1082" s="73"/>
      <c r="B1082" s="70"/>
      <c r="D1082" s="27"/>
    </row>
    <row r="1083" spans="1:4" s="24" customFormat="1" x14ac:dyDescent="0.25">
      <c r="A1083" s="73"/>
      <c r="B1083" s="70"/>
      <c r="D1083" s="27"/>
    </row>
    <row r="1084" spans="1:4" s="24" customFormat="1" x14ac:dyDescent="0.25">
      <c r="A1084" s="73"/>
      <c r="B1084" s="70"/>
      <c r="D1084" s="27"/>
    </row>
    <row r="1085" spans="1:4" s="24" customFormat="1" x14ac:dyDescent="0.25">
      <c r="A1085" s="73"/>
      <c r="B1085" s="70"/>
      <c r="D1085" s="27"/>
    </row>
    <row r="1086" spans="1:4" s="24" customFormat="1" x14ac:dyDescent="0.25">
      <c r="A1086" s="73"/>
      <c r="B1086" s="70"/>
      <c r="D1086" s="27"/>
    </row>
    <row r="1087" spans="1:4" s="24" customFormat="1" x14ac:dyDescent="0.25">
      <c r="A1087" s="73"/>
      <c r="B1087" s="70"/>
      <c r="D1087" s="27"/>
    </row>
    <row r="1088" spans="1:4" s="24" customFormat="1" x14ac:dyDescent="0.25">
      <c r="A1088" s="73"/>
      <c r="B1088" s="70"/>
      <c r="D1088" s="27"/>
    </row>
    <row r="1089" spans="1:4" s="24" customFormat="1" x14ac:dyDescent="0.25">
      <c r="A1089" s="73"/>
      <c r="B1089" s="70"/>
      <c r="D1089" s="27"/>
    </row>
    <row r="1090" spans="1:4" s="24" customFormat="1" x14ac:dyDescent="0.25">
      <c r="A1090" s="73"/>
      <c r="B1090" s="70"/>
      <c r="D1090" s="27"/>
    </row>
    <row r="1091" spans="1:4" s="24" customFormat="1" x14ac:dyDescent="0.25">
      <c r="A1091" s="73"/>
      <c r="B1091" s="70"/>
      <c r="D1091" s="27"/>
    </row>
    <row r="1092" spans="1:4" s="24" customFormat="1" x14ac:dyDescent="0.25">
      <c r="A1092" s="73"/>
      <c r="B1092" s="70"/>
      <c r="D1092" s="27"/>
    </row>
    <row r="1093" spans="1:4" s="24" customFormat="1" x14ac:dyDescent="0.25">
      <c r="A1093" s="73"/>
      <c r="B1093" s="70"/>
      <c r="D1093" s="27"/>
    </row>
    <row r="1094" spans="1:4" s="24" customFormat="1" x14ac:dyDescent="0.25">
      <c r="A1094" s="73"/>
      <c r="B1094" s="70"/>
      <c r="D1094" s="27"/>
    </row>
    <row r="1095" spans="1:4" s="24" customFormat="1" x14ac:dyDescent="0.25">
      <c r="A1095" s="73"/>
      <c r="B1095" s="70"/>
      <c r="D1095" s="27"/>
    </row>
    <row r="1096" spans="1:4" s="24" customFormat="1" x14ac:dyDescent="0.25">
      <c r="A1096" s="73"/>
      <c r="B1096" s="70"/>
      <c r="D1096" s="27"/>
    </row>
    <row r="1097" spans="1:4" s="24" customFormat="1" x14ac:dyDescent="0.25">
      <c r="A1097" s="73"/>
      <c r="B1097" s="70"/>
      <c r="D1097" s="27"/>
    </row>
    <row r="1098" spans="1:4" s="24" customFormat="1" x14ac:dyDescent="0.25">
      <c r="A1098" s="73"/>
      <c r="B1098" s="70"/>
      <c r="D1098" s="27"/>
    </row>
    <row r="1099" spans="1:4" s="24" customFormat="1" x14ac:dyDescent="0.25">
      <c r="A1099" s="73"/>
      <c r="B1099" s="70"/>
      <c r="D1099" s="27"/>
    </row>
    <row r="1100" spans="1:4" s="24" customFormat="1" x14ac:dyDescent="0.25">
      <c r="A1100" s="73"/>
      <c r="B1100" s="70"/>
      <c r="D1100" s="27"/>
    </row>
    <row r="1101" spans="1:4" s="24" customFormat="1" x14ac:dyDescent="0.25">
      <c r="A1101" s="73"/>
      <c r="B1101" s="70"/>
      <c r="D1101" s="27"/>
    </row>
    <row r="1102" spans="1:4" s="24" customFormat="1" x14ac:dyDescent="0.25">
      <c r="A1102" s="73"/>
      <c r="B1102" s="70"/>
      <c r="D1102" s="27"/>
    </row>
    <row r="1103" spans="1:4" s="24" customFormat="1" x14ac:dyDescent="0.25">
      <c r="A1103" s="73"/>
      <c r="B1103" s="70"/>
      <c r="D1103" s="27"/>
    </row>
    <row r="1104" spans="1:4" s="24" customFormat="1" x14ac:dyDescent="0.25">
      <c r="A1104" s="73"/>
      <c r="B1104" s="70"/>
      <c r="D1104" s="27"/>
    </row>
    <row r="1105" spans="1:4" s="24" customFormat="1" x14ac:dyDescent="0.25">
      <c r="A1105" s="73"/>
      <c r="B1105" s="70"/>
      <c r="D1105" s="27"/>
    </row>
    <row r="1106" spans="1:4" s="24" customFormat="1" x14ac:dyDescent="0.25">
      <c r="A1106" s="73"/>
      <c r="B1106" s="70"/>
      <c r="D1106" s="27"/>
    </row>
    <row r="1107" spans="1:4" s="24" customFormat="1" x14ac:dyDescent="0.25">
      <c r="A1107" s="73"/>
      <c r="B1107" s="70"/>
      <c r="D1107" s="27"/>
    </row>
    <row r="1108" spans="1:4" s="24" customFormat="1" x14ac:dyDescent="0.25">
      <c r="A1108" s="73"/>
      <c r="B1108" s="70"/>
      <c r="D1108" s="27"/>
    </row>
    <row r="1109" spans="1:4" s="24" customFormat="1" x14ac:dyDescent="0.25">
      <c r="A1109" s="73"/>
      <c r="B1109" s="70"/>
      <c r="D1109" s="27"/>
    </row>
    <row r="1110" spans="1:4" s="24" customFormat="1" x14ac:dyDescent="0.25">
      <c r="A1110" s="73"/>
      <c r="B1110" s="70"/>
      <c r="D1110" s="27"/>
    </row>
    <row r="1111" spans="1:4" s="24" customFormat="1" x14ac:dyDescent="0.25">
      <c r="A1111" s="73"/>
      <c r="B1111" s="70"/>
      <c r="D1111" s="27"/>
    </row>
    <row r="1112" spans="1:4" s="24" customFormat="1" x14ac:dyDescent="0.25">
      <c r="A1112" s="73"/>
      <c r="B1112" s="70"/>
      <c r="D1112" s="27"/>
    </row>
    <row r="1113" spans="1:4" s="24" customFormat="1" x14ac:dyDescent="0.25">
      <c r="A1113" s="73"/>
      <c r="B1113" s="70"/>
      <c r="D1113" s="27"/>
    </row>
    <row r="1114" spans="1:4" s="24" customFormat="1" x14ac:dyDescent="0.25">
      <c r="A1114" s="73"/>
      <c r="B1114" s="70"/>
      <c r="D1114" s="27"/>
    </row>
    <row r="1115" spans="1:4" s="24" customFormat="1" x14ac:dyDescent="0.25">
      <c r="A1115" s="73"/>
      <c r="B1115" s="70"/>
      <c r="D1115" s="27"/>
    </row>
    <row r="1116" spans="1:4" s="24" customFormat="1" x14ac:dyDescent="0.25">
      <c r="A1116" s="73"/>
      <c r="B1116" s="70"/>
      <c r="D1116" s="27"/>
    </row>
    <row r="1117" spans="1:4" s="24" customFormat="1" x14ac:dyDescent="0.25">
      <c r="A1117" s="73"/>
      <c r="B1117" s="70"/>
      <c r="D1117" s="27"/>
    </row>
    <row r="1118" spans="1:4" s="24" customFormat="1" x14ac:dyDescent="0.25">
      <c r="A1118" s="73"/>
      <c r="B1118" s="70"/>
      <c r="D1118" s="27"/>
    </row>
    <row r="1119" spans="1:4" s="24" customFormat="1" x14ac:dyDescent="0.25">
      <c r="A1119" s="73"/>
      <c r="B1119" s="70"/>
      <c r="D1119" s="27"/>
    </row>
    <row r="1120" spans="1:4" s="24" customFormat="1" x14ac:dyDescent="0.25">
      <c r="A1120" s="73"/>
      <c r="B1120" s="70"/>
      <c r="D1120" s="27"/>
    </row>
  </sheetData>
  <sortState ref="A232:I422">
    <sortCondition ref="B232:B422"/>
  </sortState>
  <dataConsolidate/>
  <mergeCells count="7">
    <mergeCell ref="A428:E428"/>
    <mergeCell ref="A430:E430"/>
    <mergeCell ref="B2:F2"/>
    <mergeCell ref="B1:F1"/>
    <mergeCell ref="B3:F3"/>
    <mergeCell ref="A5:F5"/>
    <mergeCell ref="A4:F4"/>
  </mergeCells>
  <phoneticPr fontId="4" type="noConversion"/>
  <printOptions horizontalCentered="1" gridLines="1" gridLinesSet="0"/>
  <pageMargins left="0.78740157480314965" right="0.59055118110236227" top="0.59055118110236227" bottom="0.59055118110236227" header="0.23622047244094491" footer="0.35433070866141736"/>
  <pageSetup paperSize="9" scale="78" fitToHeight="22" orientation="portrait" r:id="rId1"/>
  <headerFooter alignWithMargins="0">
    <oddHeader>&amp;R&amp;"Arial,Negrito"&amp;8FOLHA  &amp;P  /  &amp;N</oddHeader>
  </headerFooter>
  <drawing r:id="rId2"/>
  <legacyDrawing r:id="rId3"/>
  <oleObjects>
    <mc:AlternateContent xmlns:mc="http://schemas.openxmlformats.org/markup-compatibility/2006">
      <mc:Choice Requires="x14">
        <oleObject shapeId="163841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2695575</xdr:colOff>
                <xdr:row>0</xdr:row>
                <xdr:rowOff>0</xdr:rowOff>
              </to>
            </anchor>
          </objectPr>
        </oleObject>
      </mc:Choice>
      <mc:Fallback>
        <oleObject shapeId="163841" r:id="rId4"/>
      </mc:Fallback>
    </mc:AlternateContent>
    <mc:AlternateContent xmlns:mc="http://schemas.openxmlformats.org/markup-compatibility/2006">
      <mc:Choice Requires="x14">
        <oleObject shapeId="163852" r:id="rId6">
          <objectPr defaultSize="0" autoPict="0" r:id="rId7">
            <anchor moveWithCells="1" sizeWithCells="1">
              <from>
                <xdr:col>0</xdr:col>
                <xdr:colOff>161925</xdr:colOff>
                <xdr:row>0</xdr:row>
                <xdr:rowOff>76200</xdr:rowOff>
              </from>
              <to>
                <xdr:col>1</xdr:col>
                <xdr:colOff>1638300</xdr:colOff>
                <xdr:row>2</xdr:row>
                <xdr:rowOff>114300</xdr:rowOff>
              </to>
            </anchor>
          </objectPr>
        </oleObject>
      </mc:Choice>
      <mc:Fallback>
        <oleObject shapeId="16385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Cronograma</vt:lpstr>
      <vt:lpstr>Planilha orçamentária</vt:lpstr>
      <vt:lpstr>Cronograma!Area_de_impressao</vt:lpstr>
      <vt:lpstr>Cronograma!Área_impressão_IM</vt:lpstr>
      <vt:lpstr>'Planilha orçamentária'!Área_impressão_IM</vt:lpstr>
      <vt:lpstr>Cronograma!Titulos_de_impressao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Denilson Pereira de Souza</cp:lastModifiedBy>
  <cp:lastPrinted>2016-10-05T14:38:53Z</cp:lastPrinted>
  <dcterms:created xsi:type="dcterms:W3CDTF">1998-03-24T13:55:06Z</dcterms:created>
  <dcterms:modified xsi:type="dcterms:W3CDTF">2016-10-06T20:27:21Z</dcterms:modified>
</cp:coreProperties>
</file>